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l_\Downloads\"/>
    </mc:Choice>
  </mc:AlternateContent>
  <xr:revisionPtr revIDLastSave="0" documentId="13_ncr:1_{49DE0306-4C96-460D-8C44-155B1EF3F943}" xr6:coauthVersionLast="47" xr6:coauthVersionMax="47" xr10:uidLastSave="{00000000-0000-0000-0000-000000000000}"/>
  <bookViews>
    <workbookView xWindow="0" yWindow="120" windowWidth="18600" windowHeight="14985" tabRatio="931" xr2:uid="{F19E1198-772D-45A5-8650-93674661CB56}"/>
  </bookViews>
  <sheets>
    <sheet name="BDI" sheetId="12" r:id="rId1"/>
    <sheet name="Nova Sede Cofen DF" sheetId="17" r:id="rId2"/>
    <sheet name="Escritório Cofen Rio de Janeiro" sheetId="18" r:id="rId3"/>
    <sheet name="Munean Bahia" sheetId="19" r:id="rId4"/>
    <sheet name="ACRE" sheetId="20" r:id="rId5"/>
    <sheet name="AMAPÁ" sheetId="21" r:id="rId6"/>
    <sheet name="RONDÔNIA " sheetId="22" r:id="rId7"/>
    <sheet name="RORAIMA" sheetId="23" r:id="rId8"/>
    <sheet name="SERGIPE" sheetId="25" r:id="rId9"/>
    <sheet name="TOCANTINS" sheetId="24" r:id="rId10"/>
    <sheet name="Demanda Coren DF" sheetId="2" r:id="rId11"/>
    <sheet name="Demanda MT" sheetId="3" r:id="rId12"/>
    <sheet name="Demanda MS" sheetId="4" r:id="rId13"/>
    <sheet name="Demanda GO" sheetId="5" r:id="rId14"/>
    <sheet name="Demanda RN" sheetId="6" r:id="rId15"/>
    <sheet name="Demanda BA" sheetId="7" r:id="rId16"/>
    <sheet name="Demanda AL" sheetId="10" r:id="rId17"/>
    <sheet name="Demanda PI" sheetId="9" r:id="rId18"/>
    <sheet name="Demanda CE" sheetId="11" r:id="rId19"/>
    <sheet name="Demanda RS" sheetId="8" r:id="rId20"/>
    <sheet name="Demanda ES" sheetId="13" r:id="rId21"/>
    <sheet name="Demanda PR" sheetId="14" r:id="rId22"/>
    <sheet name="Demanda SP" sheetId="16" r:id="rId23"/>
  </sheets>
  <definedNames>
    <definedName name="A">'Nova Sede Cofen DF'!$B:$B</definedName>
    <definedName name="_xlnm.Print_Area" localSheetId="4">ACRE!$A$1:$I$140</definedName>
    <definedName name="_xlnm.Print_Area" localSheetId="5">AMAPÁ!$A$1:$I$122</definedName>
    <definedName name="_xlnm.Print_Area" localSheetId="1">'Nova Sede Cofen DF'!$A$1:$I$139</definedName>
    <definedName name="_xlnm.Print_Area" localSheetId="6">'RONDÔNIA '!$A$1:$I$126</definedName>
    <definedName name="_xlnm.Print_Area" localSheetId="7">RORAIMA!$A$1:$I$125</definedName>
    <definedName name="_xlnm.Print_Area" localSheetId="8">SERGIPE!$A$1:$I$126</definedName>
    <definedName name="_xlnm.Print_Area" localSheetId="9">TOCANTINS!$A$1:$I$121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6" i="14" l="1"/>
  <c r="A133" i="8"/>
  <c r="A135" i="13" s="1"/>
  <c r="A136" i="14" s="1"/>
  <c r="A136" i="16" s="1"/>
  <c r="B136" i="16" s="1"/>
  <c r="A136" i="6"/>
  <c r="A121" i="7" s="1"/>
  <c r="A131" i="10" s="1"/>
  <c r="A136" i="9" s="1"/>
  <c r="A131" i="11" s="1"/>
  <c r="B131" i="11" s="1"/>
  <c r="B132" i="11" s="1"/>
  <c r="A120" i="19"/>
  <c r="A133" i="20" s="1"/>
  <c r="A115" i="21" s="1"/>
  <c r="A119" i="22" s="1"/>
  <c r="A118" i="23" s="1"/>
  <c r="A119" i="25" s="1"/>
  <c r="A114" i="24" s="1"/>
  <c r="B114" i="24" s="1"/>
  <c r="A119" i="18"/>
  <c r="B119" i="18" s="1"/>
  <c r="H6" i="25"/>
  <c r="I6" i="25"/>
  <c r="H7" i="25"/>
  <c r="I7" i="25"/>
  <c r="H8" i="25"/>
  <c r="I8" i="25"/>
  <c r="H9" i="25"/>
  <c r="I9" i="25"/>
  <c r="I118" i="25" s="1"/>
  <c r="H11" i="25"/>
  <c r="H118" i="25" s="1"/>
  <c r="B118" i="25" s="1"/>
  <c r="I11" i="25"/>
  <c r="H12" i="25"/>
  <c r="I12" i="25"/>
  <c r="H13" i="25"/>
  <c r="I13" i="25"/>
  <c r="H14" i="25"/>
  <c r="I14" i="25"/>
  <c r="H15" i="25"/>
  <c r="I15" i="25"/>
  <c r="H17" i="25"/>
  <c r="I17" i="25"/>
  <c r="H18" i="25"/>
  <c r="I18" i="25"/>
  <c r="H19" i="25"/>
  <c r="I19" i="25"/>
  <c r="H20" i="25"/>
  <c r="I20" i="25"/>
  <c r="H21" i="25"/>
  <c r="I21" i="25"/>
  <c r="H23" i="25"/>
  <c r="I23" i="25"/>
  <c r="H24" i="25"/>
  <c r="I24" i="25"/>
  <c r="H25" i="25"/>
  <c r="I25" i="25"/>
  <c r="H26" i="25"/>
  <c r="I26" i="25"/>
  <c r="H27" i="25"/>
  <c r="I27" i="25"/>
  <c r="H29" i="25"/>
  <c r="I29" i="25"/>
  <c r="H30" i="25"/>
  <c r="I30" i="25"/>
  <c r="H31" i="25"/>
  <c r="I31" i="25"/>
  <c r="H33" i="25"/>
  <c r="I33" i="25"/>
  <c r="H34" i="25"/>
  <c r="I34" i="25"/>
  <c r="H35" i="25"/>
  <c r="I35" i="25"/>
  <c r="H36" i="25"/>
  <c r="I36" i="25"/>
  <c r="H37" i="25"/>
  <c r="I37" i="25"/>
  <c r="H38" i="25"/>
  <c r="I38" i="25"/>
  <c r="H39" i="25"/>
  <c r="I39" i="25"/>
  <c r="H40" i="25"/>
  <c r="I40" i="25"/>
  <c r="H41" i="25"/>
  <c r="I41" i="25"/>
  <c r="H42" i="25"/>
  <c r="I42" i="25"/>
  <c r="H43" i="25"/>
  <c r="I43" i="25"/>
  <c r="H44" i="25"/>
  <c r="I44" i="25"/>
  <c r="H45" i="25"/>
  <c r="I45" i="25"/>
  <c r="H46" i="25"/>
  <c r="I46" i="25"/>
  <c r="H47" i="25"/>
  <c r="I47" i="25"/>
  <c r="H48" i="25"/>
  <c r="I48" i="25"/>
  <c r="H49" i="25"/>
  <c r="I49" i="25"/>
  <c r="H50" i="25"/>
  <c r="I50" i="25"/>
  <c r="H51" i="25"/>
  <c r="I51" i="25"/>
  <c r="H52" i="25"/>
  <c r="I52" i="25"/>
  <c r="H53" i="25"/>
  <c r="I53" i="25"/>
  <c r="H54" i="25"/>
  <c r="I54" i="25"/>
  <c r="H55" i="25"/>
  <c r="I55" i="25"/>
  <c r="H56" i="25"/>
  <c r="I56" i="25"/>
  <c r="H58" i="25"/>
  <c r="I58" i="25"/>
  <c r="H59" i="25"/>
  <c r="I59" i="25"/>
  <c r="H60" i="25"/>
  <c r="I60" i="25"/>
  <c r="H61" i="25"/>
  <c r="I61" i="25"/>
  <c r="H62" i="25"/>
  <c r="I62" i="25"/>
  <c r="H63" i="25"/>
  <c r="I63" i="25"/>
  <c r="H64" i="25"/>
  <c r="I64" i="25"/>
  <c r="H65" i="25"/>
  <c r="I65" i="25"/>
  <c r="H67" i="25"/>
  <c r="I67" i="25"/>
  <c r="H68" i="25"/>
  <c r="I68" i="25"/>
  <c r="H69" i="25"/>
  <c r="I69" i="25"/>
  <c r="H70" i="25"/>
  <c r="I70" i="25"/>
  <c r="H71" i="25"/>
  <c r="I71" i="25"/>
  <c r="H72" i="25"/>
  <c r="I72" i="25"/>
  <c r="H73" i="25"/>
  <c r="I73" i="25"/>
  <c r="H74" i="25"/>
  <c r="I74" i="25"/>
  <c r="H75" i="25"/>
  <c r="I75" i="25"/>
  <c r="H76" i="25"/>
  <c r="I76" i="25"/>
  <c r="H77" i="25"/>
  <c r="I77" i="25"/>
  <c r="H78" i="25"/>
  <c r="I78" i="25"/>
  <c r="H79" i="25"/>
  <c r="I79" i="25"/>
  <c r="H80" i="25"/>
  <c r="I80" i="25"/>
  <c r="H81" i="25"/>
  <c r="I81" i="25"/>
  <c r="H82" i="25"/>
  <c r="I82" i="25"/>
  <c r="H83" i="25"/>
  <c r="I83" i="25"/>
  <c r="H84" i="25"/>
  <c r="I84" i="25"/>
  <c r="H85" i="25"/>
  <c r="I85" i="25"/>
  <c r="H86" i="25"/>
  <c r="I86" i="25"/>
  <c r="H87" i="25"/>
  <c r="I87" i="25"/>
  <c r="H89" i="25"/>
  <c r="I89" i="25"/>
  <c r="H90" i="25"/>
  <c r="I90" i="25"/>
  <c r="H91" i="25"/>
  <c r="I91" i="25"/>
  <c r="H92" i="25"/>
  <c r="I92" i="25"/>
  <c r="H93" i="25"/>
  <c r="I93" i="25"/>
  <c r="H94" i="25"/>
  <c r="I94" i="25"/>
  <c r="H95" i="25"/>
  <c r="I95" i="25"/>
  <c r="H96" i="25"/>
  <c r="I96" i="25"/>
  <c r="H97" i="25"/>
  <c r="I97" i="25"/>
  <c r="H98" i="25"/>
  <c r="I98" i="25"/>
  <c r="H100" i="25"/>
  <c r="I100" i="25"/>
  <c r="H101" i="25"/>
  <c r="I101" i="25"/>
  <c r="H102" i="25"/>
  <c r="I102" i="25"/>
  <c r="H103" i="25"/>
  <c r="I103" i="25"/>
  <c r="H104" i="25"/>
  <c r="I104" i="25"/>
  <c r="H105" i="25"/>
  <c r="I105" i="25"/>
  <c r="H107" i="25"/>
  <c r="I107" i="25"/>
  <c r="H109" i="25"/>
  <c r="I109" i="25"/>
  <c r="H110" i="25"/>
  <c r="I110" i="25"/>
  <c r="H111" i="25"/>
  <c r="I111" i="25"/>
  <c r="H113" i="25"/>
  <c r="I113" i="25"/>
  <c r="H114" i="25"/>
  <c r="I114" i="25"/>
  <c r="H115" i="25"/>
  <c r="I115" i="25"/>
  <c r="B136" i="6" l="1"/>
  <c r="B137" i="6" s="1"/>
  <c r="B133" i="20"/>
  <c r="B121" i="7"/>
  <c r="B122" i="7" s="1"/>
  <c r="B120" i="19"/>
  <c r="B115" i="21"/>
  <c r="B119" i="22"/>
  <c r="B131" i="10"/>
  <c r="B132" i="10" s="1"/>
  <c r="B118" i="23"/>
  <c r="B119" i="25"/>
  <c r="B136" i="9"/>
  <c r="B137" i="9" s="1"/>
  <c r="B133" i="8"/>
  <c r="B134" i="8" s="1"/>
  <c r="B120" i="25"/>
  <c r="H6" i="24" l="1"/>
  <c r="H113" i="24" s="1"/>
  <c r="B113" i="24" s="1"/>
  <c r="I6" i="24"/>
  <c r="H7" i="24"/>
  <c r="I7" i="24"/>
  <c r="H8" i="24"/>
  <c r="I8" i="24"/>
  <c r="H9" i="24"/>
  <c r="I9" i="24"/>
  <c r="H11" i="24"/>
  <c r="I11" i="24"/>
  <c r="H12" i="24"/>
  <c r="I12" i="24"/>
  <c r="I113" i="24" s="1"/>
  <c r="H13" i="24"/>
  <c r="I13" i="24"/>
  <c r="H14" i="24"/>
  <c r="I14" i="24"/>
  <c r="H15" i="24"/>
  <c r="I15" i="24"/>
  <c r="H17" i="24"/>
  <c r="I17" i="24"/>
  <c r="H18" i="24"/>
  <c r="I18" i="24"/>
  <c r="H19" i="24"/>
  <c r="I19" i="24"/>
  <c r="H21" i="24"/>
  <c r="I21" i="24"/>
  <c r="H22" i="24"/>
  <c r="I22" i="24"/>
  <c r="H23" i="24"/>
  <c r="I23" i="24"/>
  <c r="H24" i="24"/>
  <c r="I24" i="24"/>
  <c r="H26" i="24"/>
  <c r="I26" i="24"/>
  <c r="H27" i="24"/>
  <c r="I27" i="24"/>
  <c r="H28" i="24"/>
  <c r="I28" i="24"/>
  <c r="H30" i="24"/>
  <c r="I30" i="24"/>
  <c r="H31" i="24"/>
  <c r="I31" i="24"/>
  <c r="H32" i="24"/>
  <c r="I32" i="24"/>
  <c r="H33" i="24"/>
  <c r="I33" i="24"/>
  <c r="H34" i="24"/>
  <c r="I34" i="24"/>
  <c r="H35" i="24"/>
  <c r="I35" i="24"/>
  <c r="H36" i="24"/>
  <c r="I36" i="24"/>
  <c r="H37" i="24"/>
  <c r="I37" i="24"/>
  <c r="H38" i="24"/>
  <c r="I38" i="24"/>
  <c r="H39" i="24"/>
  <c r="I39" i="24"/>
  <c r="H40" i="24"/>
  <c r="I40" i="24"/>
  <c r="H41" i="24"/>
  <c r="I41" i="24"/>
  <c r="H42" i="24"/>
  <c r="I42" i="24"/>
  <c r="H43" i="24"/>
  <c r="I43" i="24"/>
  <c r="H44" i="24"/>
  <c r="I44" i="24"/>
  <c r="H45" i="24"/>
  <c r="I45" i="24"/>
  <c r="H46" i="24"/>
  <c r="I46" i="24"/>
  <c r="H47" i="24"/>
  <c r="I47" i="24"/>
  <c r="H48" i="24"/>
  <c r="I48" i="24"/>
  <c r="H49" i="24"/>
  <c r="I49" i="24"/>
  <c r="H50" i="24"/>
  <c r="I50" i="24"/>
  <c r="H51" i="24"/>
  <c r="I51" i="24"/>
  <c r="H52" i="24"/>
  <c r="I52" i="24"/>
  <c r="H53" i="24"/>
  <c r="I53" i="24"/>
  <c r="H55" i="24"/>
  <c r="I55" i="24"/>
  <c r="H56" i="24"/>
  <c r="I56" i="24"/>
  <c r="H57" i="24"/>
  <c r="I57" i="24"/>
  <c r="H58" i="24"/>
  <c r="I58" i="24"/>
  <c r="H59" i="24"/>
  <c r="I59" i="24"/>
  <c r="H60" i="24"/>
  <c r="I60" i="24"/>
  <c r="H61" i="24"/>
  <c r="I61" i="24"/>
  <c r="H62" i="24"/>
  <c r="I62" i="24"/>
  <c r="H64" i="24"/>
  <c r="I64" i="24"/>
  <c r="H65" i="24"/>
  <c r="I65" i="24"/>
  <c r="H66" i="24"/>
  <c r="I66" i="24"/>
  <c r="H67" i="24"/>
  <c r="I67" i="24"/>
  <c r="H68" i="24"/>
  <c r="I68" i="24"/>
  <c r="H69" i="24"/>
  <c r="I69" i="24"/>
  <c r="H70" i="24"/>
  <c r="I70" i="24"/>
  <c r="H71" i="24"/>
  <c r="I71" i="24"/>
  <c r="H72" i="24"/>
  <c r="I72" i="24"/>
  <c r="H73" i="24"/>
  <c r="I73" i="24"/>
  <c r="H74" i="24"/>
  <c r="I74" i="24"/>
  <c r="H75" i="24"/>
  <c r="I75" i="24"/>
  <c r="H76" i="24"/>
  <c r="I76" i="24"/>
  <c r="H77" i="24"/>
  <c r="I77" i="24"/>
  <c r="H78" i="24"/>
  <c r="I78" i="24"/>
  <c r="H79" i="24"/>
  <c r="I79" i="24"/>
  <c r="H80" i="24"/>
  <c r="I80" i="24"/>
  <c r="H81" i="24"/>
  <c r="I81" i="24"/>
  <c r="H82" i="24"/>
  <c r="I82" i="24"/>
  <c r="H83" i="24"/>
  <c r="I83" i="24"/>
  <c r="H84" i="24"/>
  <c r="I84" i="24"/>
  <c r="H86" i="24"/>
  <c r="I86" i="24"/>
  <c r="H87" i="24"/>
  <c r="I87" i="24"/>
  <c r="H88" i="24"/>
  <c r="I88" i="24"/>
  <c r="H89" i="24"/>
  <c r="I89" i="24"/>
  <c r="H90" i="24"/>
  <c r="I90" i="24"/>
  <c r="H91" i="24"/>
  <c r="I91" i="24"/>
  <c r="H92" i="24"/>
  <c r="I92" i="24"/>
  <c r="H93" i="24"/>
  <c r="I93" i="24"/>
  <c r="H94" i="24"/>
  <c r="I94" i="24"/>
  <c r="H95" i="24"/>
  <c r="I95" i="24"/>
  <c r="H97" i="24"/>
  <c r="I97" i="24"/>
  <c r="H98" i="24"/>
  <c r="I98" i="24"/>
  <c r="H99" i="24"/>
  <c r="I99" i="24"/>
  <c r="H100" i="24"/>
  <c r="I100" i="24"/>
  <c r="H102" i="24"/>
  <c r="I102" i="24"/>
  <c r="H104" i="24"/>
  <c r="I104" i="24"/>
  <c r="H105" i="24"/>
  <c r="I105" i="24"/>
  <c r="H106" i="24"/>
  <c r="I106" i="24"/>
  <c r="H108" i="24"/>
  <c r="I108" i="24"/>
  <c r="H109" i="24"/>
  <c r="I109" i="24"/>
  <c r="H110" i="24"/>
  <c r="I110" i="24"/>
  <c r="H6" i="23"/>
  <c r="I6" i="23"/>
  <c r="H7" i="23"/>
  <c r="I7" i="23"/>
  <c r="H8" i="23"/>
  <c r="I8" i="23"/>
  <c r="H9" i="23"/>
  <c r="H117" i="23" s="1"/>
  <c r="B117" i="23" s="1"/>
  <c r="I9" i="23"/>
  <c r="H11" i="23"/>
  <c r="I11" i="23"/>
  <c r="H12" i="23"/>
  <c r="I12" i="23"/>
  <c r="H13" i="23"/>
  <c r="I13" i="23"/>
  <c r="H14" i="23"/>
  <c r="I14" i="23"/>
  <c r="H15" i="23"/>
  <c r="I15" i="23"/>
  <c r="H17" i="23"/>
  <c r="I17" i="23"/>
  <c r="H18" i="23"/>
  <c r="I18" i="23"/>
  <c r="H19" i="23"/>
  <c r="I19" i="23"/>
  <c r="H20" i="23"/>
  <c r="I20" i="23"/>
  <c r="H21" i="23"/>
  <c r="I21" i="23"/>
  <c r="H22" i="23"/>
  <c r="I22" i="23"/>
  <c r="H23" i="23"/>
  <c r="I23" i="23"/>
  <c r="H24" i="23"/>
  <c r="I24" i="23"/>
  <c r="H26" i="23"/>
  <c r="I26" i="23"/>
  <c r="H27" i="23"/>
  <c r="I27" i="23"/>
  <c r="H28" i="23"/>
  <c r="I28" i="23"/>
  <c r="H29" i="23"/>
  <c r="I29" i="23"/>
  <c r="H31" i="23"/>
  <c r="I31" i="23"/>
  <c r="H32" i="23"/>
  <c r="I32" i="23"/>
  <c r="H33" i="23"/>
  <c r="I33" i="23"/>
  <c r="H35" i="23"/>
  <c r="I35" i="23"/>
  <c r="H36" i="23"/>
  <c r="I36" i="23"/>
  <c r="H37" i="23"/>
  <c r="I37" i="23"/>
  <c r="H38" i="23"/>
  <c r="I38" i="23"/>
  <c r="H39" i="23"/>
  <c r="I39" i="23"/>
  <c r="H40" i="23"/>
  <c r="I40" i="23"/>
  <c r="H41" i="23"/>
  <c r="I41" i="23"/>
  <c r="H42" i="23"/>
  <c r="I42" i="23"/>
  <c r="H43" i="23"/>
  <c r="I43" i="23"/>
  <c r="H44" i="23"/>
  <c r="I44" i="23"/>
  <c r="H45" i="23"/>
  <c r="I45" i="23"/>
  <c r="H46" i="23"/>
  <c r="I46" i="23"/>
  <c r="H47" i="23"/>
  <c r="I47" i="23"/>
  <c r="H48" i="23"/>
  <c r="I48" i="23"/>
  <c r="H49" i="23"/>
  <c r="I49" i="23"/>
  <c r="H50" i="23"/>
  <c r="I50" i="23"/>
  <c r="H51" i="23"/>
  <c r="I51" i="23"/>
  <c r="H52" i="23"/>
  <c r="I52" i="23"/>
  <c r="H53" i="23"/>
  <c r="I53" i="23"/>
  <c r="H54" i="23"/>
  <c r="I54" i="23"/>
  <c r="H55" i="23"/>
  <c r="I55" i="23"/>
  <c r="H56" i="23"/>
  <c r="I56" i="23"/>
  <c r="H57" i="23"/>
  <c r="I57" i="23"/>
  <c r="H58" i="23"/>
  <c r="I58" i="23"/>
  <c r="H60" i="23"/>
  <c r="I60" i="23"/>
  <c r="H61" i="23"/>
  <c r="I61" i="23"/>
  <c r="H62" i="23"/>
  <c r="I62" i="23"/>
  <c r="H63" i="23"/>
  <c r="I63" i="23"/>
  <c r="H64" i="23"/>
  <c r="I64" i="23"/>
  <c r="H65" i="23"/>
  <c r="I65" i="23"/>
  <c r="H66" i="23"/>
  <c r="I66" i="23"/>
  <c r="H67" i="23"/>
  <c r="I67" i="23"/>
  <c r="H69" i="23"/>
  <c r="I69" i="23"/>
  <c r="H70" i="23"/>
  <c r="I70" i="23"/>
  <c r="H71" i="23"/>
  <c r="I71" i="23"/>
  <c r="H72" i="23"/>
  <c r="I72" i="23"/>
  <c r="H73" i="23"/>
  <c r="I73" i="23"/>
  <c r="H74" i="23"/>
  <c r="I74" i="23"/>
  <c r="H75" i="23"/>
  <c r="I75" i="23"/>
  <c r="H76" i="23"/>
  <c r="I76" i="23"/>
  <c r="H77" i="23"/>
  <c r="I77" i="23"/>
  <c r="H78" i="23"/>
  <c r="I78" i="23"/>
  <c r="H79" i="23"/>
  <c r="I79" i="23"/>
  <c r="H80" i="23"/>
  <c r="I80" i="23"/>
  <c r="H81" i="23"/>
  <c r="I81" i="23"/>
  <c r="H82" i="23"/>
  <c r="I82" i="23"/>
  <c r="H83" i="23"/>
  <c r="I83" i="23"/>
  <c r="H84" i="23"/>
  <c r="I84" i="23"/>
  <c r="H85" i="23"/>
  <c r="I85" i="23"/>
  <c r="H86" i="23"/>
  <c r="I86" i="23"/>
  <c r="H87" i="23"/>
  <c r="I87" i="23"/>
  <c r="H88" i="23"/>
  <c r="I88" i="23"/>
  <c r="H89" i="23"/>
  <c r="I89" i="23"/>
  <c r="H91" i="23"/>
  <c r="I91" i="23"/>
  <c r="H92" i="23"/>
  <c r="I92" i="23"/>
  <c r="H93" i="23"/>
  <c r="I93" i="23"/>
  <c r="H94" i="23"/>
  <c r="I94" i="23"/>
  <c r="H95" i="23"/>
  <c r="I95" i="23"/>
  <c r="H96" i="23"/>
  <c r="I96" i="23"/>
  <c r="H97" i="23"/>
  <c r="I97" i="23"/>
  <c r="H98" i="23"/>
  <c r="I98" i="23"/>
  <c r="H99" i="23"/>
  <c r="I99" i="23"/>
  <c r="H100" i="23"/>
  <c r="I100" i="23"/>
  <c r="H101" i="23"/>
  <c r="I101" i="23"/>
  <c r="H103" i="23"/>
  <c r="I103" i="23"/>
  <c r="H104" i="23"/>
  <c r="I104" i="23"/>
  <c r="H105" i="23"/>
  <c r="I105" i="23"/>
  <c r="H106" i="23"/>
  <c r="I106" i="23"/>
  <c r="H108" i="23"/>
  <c r="I108" i="23"/>
  <c r="H110" i="23"/>
  <c r="I110" i="23"/>
  <c r="H111" i="23"/>
  <c r="I111" i="23"/>
  <c r="H112" i="23"/>
  <c r="I112" i="23"/>
  <c r="H114" i="23"/>
  <c r="I114" i="23"/>
  <c r="H115" i="23"/>
  <c r="I115" i="23"/>
  <c r="I117" i="23"/>
  <c r="H6" i="22"/>
  <c r="H118" i="22" s="1"/>
  <c r="B118" i="22" s="1"/>
  <c r="I6" i="22"/>
  <c r="H7" i="22"/>
  <c r="I7" i="22"/>
  <c r="H8" i="22"/>
  <c r="I8" i="22"/>
  <c r="H9" i="22"/>
  <c r="I9" i="22"/>
  <c r="H11" i="22"/>
  <c r="I11" i="22"/>
  <c r="H12" i="22"/>
  <c r="I12" i="22"/>
  <c r="H13" i="22"/>
  <c r="I13" i="22"/>
  <c r="I118" i="22" s="1"/>
  <c r="H14" i="22"/>
  <c r="I14" i="22"/>
  <c r="H15" i="22"/>
  <c r="I15" i="22"/>
  <c r="H17" i="22"/>
  <c r="I17" i="22"/>
  <c r="H18" i="22"/>
  <c r="I18" i="22"/>
  <c r="H19" i="22"/>
  <c r="I19" i="22"/>
  <c r="H20" i="22"/>
  <c r="I20" i="22"/>
  <c r="H21" i="22"/>
  <c r="I21" i="22"/>
  <c r="H22" i="22"/>
  <c r="I22" i="22"/>
  <c r="H23" i="22"/>
  <c r="I23" i="22"/>
  <c r="H24" i="22"/>
  <c r="I24" i="22"/>
  <c r="H26" i="22"/>
  <c r="I26" i="22"/>
  <c r="H27" i="22"/>
  <c r="I27" i="22"/>
  <c r="H28" i="22"/>
  <c r="I28" i="22"/>
  <c r="H29" i="22"/>
  <c r="I29" i="22"/>
  <c r="I31" i="22"/>
  <c r="H32" i="22"/>
  <c r="I32" i="22"/>
  <c r="H34" i="22"/>
  <c r="I34" i="22"/>
  <c r="H35" i="22"/>
  <c r="I35" i="22"/>
  <c r="H36" i="22"/>
  <c r="I36" i="22"/>
  <c r="H37" i="22"/>
  <c r="I37" i="22"/>
  <c r="H38" i="22"/>
  <c r="I38" i="22"/>
  <c r="H39" i="22"/>
  <c r="I39" i="22"/>
  <c r="H40" i="22"/>
  <c r="I40" i="22"/>
  <c r="H41" i="22"/>
  <c r="I41" i="22"/>
  <c r="H42" i="22"/>
  <c r="I42" i="22"/>
  <c r="H43" i="22"/>
  <c r="I43" i="22"/>
  <c r="H44" i="22"/>
  <c r="I44" i="22"/>
  <c r="H45" i="22"/>
  <c r="I45" i="22"/>
  <c r="H46" i="22"/>
  <c r="I46" i="22"/>
  <c r="H47" i="22"/>
  <c r="I47" i="22"/>
  <c r="H48" i="22"/>
  <c r="I48" i="22"/>
  <c r="H49" i="22"/>
  <c r="I49" i="22"/>
  <c r="H50" i="22"/>
  <c r="I50" i="22"/>
  <c r="H51" i="22"/>
  <c r="I51" i="22"/>
  <c r="H52" i="22"/>
  <c r="I52" i="22"/>
  <c r="H53" i="22"/>
  <c r="I53" i="22"/>
  <c r="H54" i="22"/>
  <c r="I54" i="22"/>
  <c r="H55" i="22"/>
  <c r="I55" i="22"/>
  <c r="H56" i="22"/>
  <c r="I56" i="22"/>
  <c r="H57" i="22"/>
  <c r="I57" i="22"/>
  <c r="H59" i="22"/>
  <c r="I59" i="22"/>
  <c r="H60" i="22"/>
  <c r="I60" i="22"/>
  <c r="H61" i="22"/>
  <c r="I61" i="22"/>
  <c r="H62" i="22"/>
  <c r="I62" i="22"/>
  <c r="H63" i="22"/>
  <c r="I63" i="22"/>
  <c r="H64" i="22"/>
  <c r="I64" i="22"/>
  <c r="H65" i="22"/>
  <c r="I65" i="22"/>
  <c r="H66" i="22"/>
  <c r="I66" i="22"/>
  <c r="H68" i="22"/>
  <c r="I68" i="22"/>
  <c r="H69" i="22"/>
  <c r="I69" i="22"/>
  <c r="H70" i="22"/>
  <c r="I70" i="22"/>
  <c r="H71" i="22"/>
  <c r="I71" i="22"/>
  <c r="H72" i="22"/>
  <c r="I72" i="22"/>
  <c r="H73" i="22"/>
  <c r="I73" i="22"/>
  <c r="H74" i="22"/>
  <c r="I74" i="22"/>
  <c r="H75" i="22"/>
  <c r="I75" i="22"/>
  <c r="H76" i="22"/>
  <c r="I76" i="22"/>
  <c r="H77" i="22"/>
  <c r="I77" i="22"/>
  <c r="H78" i="22"/>
  <c r="I78" i="22"/>
  <c r="H79" i="22"/>
  <c r="I79" i="22"/>
  <c r="H80" i="22"/>
  <c r="I80" i="22"/>
  <c r="H81" i="22"/>
  <c r="I81" i="22"/>
  <c r="H82" i="22"/>
  <c r="I82" i="22"/>
  <c r="H83" i="22"/>
  <c r="I83" i="22"/>
  <c r="H84" i="22"/>
  <c r="I84" i="22"/>
  <c r="H85" i="22"/>
  <c r="I85" i="22"/>
  <c r="H86" i="22"/>
  <c r="I86" i="22"/>
  <c r="H87" i="22"/>
  <c r="I87" i="22"/>
  <c r="H88" i="22"/>
  <c r="I88" i="22"/>
  <c r="H90" i="22"/>
  <c r="I90" i="22"/>
  <c r="H91" i="22"/>
  <c r="I91" i="22"/>
  <c r="H92" i="22"/>
  <c r="I92" i="22"/>
  <c r="H93" i="22"/>
  <c r="I93" i="22"/>
  <c r="H94" i="22"/>
  <c r="I94" i="22"/>
  <c r="H95" i="22"/>
  <c r="I95" i="22"/>
  <c r="H96" i="22"/>
  <c r="I96" i="22"/>
  <c r="H97" i="22"/>
  <c r="I97" i="22"/>
  <c r="H98" i="22"/>
  <c r="I98" i="22"/>
  <c r="H99" i="22"/>
  <c r="I99" i="22"/>
  <c r="H100" i="22"/>
  <c r="I100" i="22"/>
  <c r="H102" i="22"/>
  <c r="I102" i="22"/>
  <c r="H103" i="22"/>
  <c r="I103" i="22"/>
  <c r="H104" i="22"/>
  <c r="I104" i="22"/>
  <c r="H105" i="22"/>
  <c r="I105" i="22"/>
  <c r="H106" i="22"/>
  <c r="I106" i="22"/>
  <c r="H107" i="22"/>
  <c r="I107" i="22"/>
  <c r="H109" i="22"/>
  <c r="I109" i="22"/>
  <c r="H111" i="22"/>
  <c r="I111" i="22"/>
  <c r="H112" i="22"/>
  <c r="I112" i="22"/>
  <c r="H113" i="22"/>
  <c r="I113" i="22"/>
  <c r="H115" i="22"/>
  <c r="I115" i="22"/>
  <c r="H116" i="22"/>
  <c r="I116" i="22"/>
  <c r="H6" i="21"/>
  <c r="H114" i="21" s="1"/>
  <c r="B114" i="21" s="1"/>
  <c r="I6" i="21"/>
  <c r="H7" i="21"/>
  <c r="I7" i="21"/>
  <c r="H8" i="21"/>
  <c r="I8" i="21"/>
  <c r="I114" i="21" s="1"/>
  <c r="H9" i="21"/>
  <c r="I9" i="21"/>
  <c r="H11" i="21"/>
  <c r="I11" i="21"/>
  <c r="H12" i="21"/>
  <c r="I12" i="21"/>
  <c r="H13" i="21"/>
  <c r="I13" i="21"/>
  <c r="H14" i="21"/>
  <c r="I14" i="21"/>
  <c r="H15" i="21"/>
  <c r="I15" i="21"/>
  <c r="H17" i="21"/>
  <c r="I17" i="21"/>
  <c r="H18" i="21"/>
  <c r="I18" i="21"/>
  <c r="H19" i="21"/>
  <c r="I19" i="21"/>
  <c r="H20" i="21"/>
  <c r="I20" i="21"/>
  <c r="H21" i="21"/>
  <c r="I21" i="21"/>
  <c r="H22" i="21"/>
  <c r="I22" i="21"/>
  <c r="H24" i="21"/>
  <c r="I24" i="21"/>
  <c r="H25" i="21"/>
  <c r="I25" i="21"/>
  <c r="H26" i="21"/>
  <c r="I26" i="21"/>
  <c r="H27" i="21"/>
  <c r="I27" i="21"/>
  <c r="H29" i="21"/>
  <c r="I29" i="21"/>
  <c r="H30" i="21"/>
  <c r="I30" i="21"/>
  <c r="H32" i="21"/>
  <c r="I32" i="21"/>
  <c r="H33" i="21"/>
  <c r="I33" i="21"/>
  <c r="H34" i="21"/>
  <c r="I34" i="21"/>
  <c r="H35" i="21"/>
  <c r="I35" i="21"/>
  <c r="H36" i="21"/>
  <c r="I36" i="21"/>
  <c r="H37" i="21"/>
  <c r="I37" i="21"/>
  <c r="H38" i="21"/>
  <c r="I38" i="21"/>
  <c r="H39" i="21"/>
  <c r="I39" i="21"/>
  <c r="H40" i="21"/>
  <c r="I40" i="21"/>
  <c r="H41" i="21"/>
  <c r="I41" i="21"/>
  <c r="H42" i="21"/>
  <c r="I42" i="21"/>
  <c r="H43" i="21"/>
  <c r="I43" i="21"/>
  <c r="H44" i="21"/>
  <c r="I44" i="21"/>
  <c r="H45" i="21"/>
  <c r="I45" i="21"/>
  <c r="H46" i="21"/>
  <c r="I46" i="21"/>
  <c r="H47" i="21"/>
  <c r="I47" i="21"/>
  <c r="H48" i="21"/>
  <c r="I48" i="21"/>
  <c r="H49" i="21"/>
  <c r="I49" i="21"/>
  <c r="H50" i="21"/>
  <c r="I50" i="21"/>
  <c r="H51" i="21"/>
  <c r="I51" i="21"/>
  <c r="H52" i="21"/>
  <c r="I52" i="21"/>
  <c r="H53" i="21"/>
  <c r="I53" i="21"/>
  <c r="H54" i="21"/>
  <c r="I54" i="21"/>
  <c r="H55" i="21"/>
  <c r="I55" i="21"/>
  <c r="H56" i="21"/>
  <c r="I56" i="21"/>
  <c r="H58" i="21"/>
  <c r="I58" i="21"/>
  <c r="H59" i="21"/>
  <c r="I59" i="21"/>
  <c r="H60" i="21"/>
  <c r="I60" i="21"/>
  <c r="H61" i="21"/>
  <c r="I61" i="21"/>
  <c r="H62" i="21"/>
  <c r="I62" i="21"/>
  <c r="H63" i="21"/>
  <c r="I63" i="21"/>
  <c r="H64" i="21"/>
  <c r="I64" i="21"/>
  <c r="H66" i="21"/>
  <c r="I66" i="21"/>
  <c r="H67" i="21"/>
  <c r="I67" i="21"/>
  <c r="H68" i="21"/>
  <c r="I68" i="21"/>
  <c r="H69" i="21"/>
  <c r="I69" i="21"/>
  <c r="H70" i="21"/>
  <c r="I70" i="21"/>
  <c r="H71" i="21"/>
  <c r="I71" i="21"/>
  <c r="H72" i="21"/>
  <c r="I72" i="21"/>
  <c r="H73" i="21"/>
  <c r="I73" i="21"/>
  <c r="H74" i="21"/>
  <c r="I74" i="21"/>
  <c r="H75" i="21"/>
  <c r="I75" i="21"/>
  <c r="H76" i="21"/>
  <c r="I76" i="21"/>
  <c r="H77" i="21"/>
  <c r="I77" i="21"/>
  <c r="H78" i="21"/>
  <c r="I78" i="21"/>
  <c r="H79" i="21"/>
  <c r="I79" i="21"/>
  <c r="H80" i="21"/>
  <c r="I80" i="21"/>
  <c r="H81" i="21"/>
  <c r="I81" i="21"/>
  <c r="H82" i="21"/>
  <c r="I82" i="21"/>
  <c r="H83" i="21"/>
  <c r="I83" i="21"/>
  <c r="H84" i="21"/>
  <c r="I84" i="21"/>
  <c r="H85" i="21"/>
  <c r="I85" i="21"/>
  <c r="H86" i="21"/>
  <c r="I86" i="21"/>
  <c r="H88" i="21"/>
  <c r="I88" i="21"/>
  <c r="H89" i="21"/>
  <c r="I89" i="21"/>
  <c r="H90" i="21"/>
  <c r="I90" i="21"/>
  <c r="H91" i="21"/>
  <c r="I91" i="21"/>
  <c r="H92" i="21"/>
  <c r="I92" i="21"/>
  <c r="H93" i="21"/>
  <c r="I93" i="21"/>
  <c r="H94" i="21"/>
  <c r="I94" i="21"/>
  <c r="H95" i="21"/>
  <c r="I95" i="21"/>
  <c r="H96" i="21"/>
  <c r="I96" i="21"/>
  <c r="H97" i="21"/>
  <c r="I97" i="21"/>
  <c r="H98" i="21"/>
  <c r="I98" i="21"/>
  <c r="H100" i="21"/>
  <c r="I100" i="21"/>
  <c r="H101" i="21"/>
  <c r="I101" i="21"/>
  <c r="H102" i="21"/>
  <c r="I102" i="21"/>
  <c r="H104" i="21"/>
  <c r="I104" i="21"/>
  <c r="H106" i="21"/>
  <c r="I106" i="21"/>
  <c r="H107" i="21"/>
  <c r="I107" i="21"/>
  <c r="H108" i="21"/>
  <c r="I108" i="21"/>
  <c r="H110" i="21"/>
  <c r="I110" i="21"/>
  <c r="H111" i="21"/>
  <c r="I111" i="21"/>
  <c r="H6" i="20"/>
  <c r="I6" i="20"/>
  <c r="I132" i="20" s="1"/>
  <c r="H7" i="20"/>
  <c r="I7" i="20"/>
  <c r="H8" i="20"/>
  <c r="H132" i="20" s="1"/>
  <c r="B132" i="20" s="1"/>
  <c r="I8" i="20"/>
  <c r="H9" i="20"/>
  <c r="I9" i="20"/>
  <c r="H11" i="20"/>
  <c r="I11" i="20"/>
  <c r="H12" i="20"/>
  <c r="I12" i="20"/>
  <c r="H13" i="20"/>
  <c r="I13" i="20"/>
  <c r="H14" i="20"/>
  <c r="I14" i="20"/>
  <c r="H15" i="20"/>
  <c r="I15" i="20"/>
  <c r="H17" i="20"/>
  <c r="I17" i="20"/>
  <c r="H18" i="20"/>
  <c r="I18" i="20"/>
  <c r="H19" i="20"/>
  <c r="I19" i="20"/>
  <c r="H20" i="20"/>
  <c r="I20" i="20"/>
  <c r="H21" i="20"/>
  <c r="I21" i="20"/>
  <c r="H22" i="20"/>
  <c r="I22" i="20"/>
  <c r="H23" i="20"/>
  <c r="I23" i="20"/>
  <c r="H24" i="20"/>
  <c r="I24" i="20"/>
  <c r="H26" i="20"/>
  <c r="I26" i="20"/>
  <c r="H27" i="20"/>
  <c r="I27" i="20"/>
  <c r="H28" i="20"/>
  <c r="I28" i="20"/>
  <c r="H29" i="20"/>
  <c r="I29" i="20"/>
  <c r="H31" i="20"/>
  <c r="I31" i="20"/>
  <c r="H32" i="20"/>
  <c r="I32" i="20"/>
  <c r="H34" i="20"/>
  <c r="I34" i="20"/>
  <c r="H35" i="20"/>
  <c r="I35" i="20"/>
  <c r="H36" i="20"/>
  <c r="I36" i="20"/>
  <c r="H37" i="20"/>
  <c r="I37" i="20"/>
  <c r="H38" i="20"/>
  <c r="I38" i="20"/>
  <c r="H39" i="20"/>
  <c r="I39" i="20"/>
  <c r="H40" i="20"/>
  <c r="I40" i="20"/>
  <c r="H41" i="20"/>
  <c r="I41" i="20"/>
  <c r="H42" i="20"/>
  <c r="I42" i="20"/>
  <c r="H43" i="20"/>
  <c r="I43" i="20"/>
  <c r="H44" i="20"/>
  <c r="I44" i="20"/>
  <c r="H45" i="20"/>
  <c r="I45" i="20"/>
  <c r="H46" i="20"/>
  <c r="I46" i="20"/>
  <c r="H47" i="20"/>
  <c r="I47" i="20"/>
  <c r="H48" i="20"/>
  <c r="I48" i="20"/>
  <c r="H49" i="20"/>
  <c r="I49" i="20"/>
  <c r="H50" i="20"/>
  <c r="I50" i="20"/>
  <c r="H51" i="20"/>
  <c r="I51" i="20"/>
  <c r="H52" i="20"/>
  <c r="I52" i="20"/>
  <c r="H53" i="20"/>
  <c r="I53" i="20"/>
  <c r="H54" i="20"/>
  <c r="I54" i="20"/>
  <c r="H55" i="20"/>
  <c r="I55" i="20"/>
  <c r="H56" i="20"/>
  <c r="I56" i="20"/>
  <c r="H57" i="20"/>
  <c r="I57" i="20"/>
  <c r="H58" i="20"/>
  <c r="I58" i="20"/>
  <c r="H59" i="20"/>
  <c r="I59" i="20"/>
  <c r="H60" i="20"/>
  <c r="I60" i="20"/>
  <c r="H61" i="20"/>
  <c r="I61" i="20"/>
  <c r="H62" i="20"/>
  <c r="I62" i="20"/>
  <c r="H63" i="20"/>
  <c r="I63" i="20"/>
  <c r="H64" i="20"/>
  <c r="I64" i="20"/>
  <c r="H65" i="20"/>
  <c r="I65" i="20"/>
  <c r="H66" i="20"/>
  <c r="I66" i="20"/>
  <c r="H67" i="20"/>
  <c r="I67" i="20"/>
  <c r="H68" i="20"/>
  <c r="I68" i="20"/>
  <c r="H69" i="20"/>
  <c r="I69" i="20"/>
  <c r="H70" i="20"/>
  <c r="I70" i="20"/>
  <c r="H71" i="20"/>
  <c r="I71" i="20"/>
  <c r="H72" i="20"/>
  <c r="I72" i="20"/>
  <c r="H73" i="20"/>
  <c r="I73" i="20"/>
  <c r="H75" i="20"/>
  <c r="I75" i="20"/>
  <c r="H76" i="20"/>
  <c r="I76" i="20"/>
  <c r="H77" i="20"/>
  <c r="I77" i="20"/>
  <c r="H78" i="20"/>
  <c r="I78" i="20"/>
  <c r="H79" i="20"/>
  <c r="I79" i="20"/>
  <c r="H80" i="20"/>
  <c r="I80" i="20"/>
  <c r="H81" i="20"/>
  <c r="I81" i="20"/>
  <c r="H82" i="20"/>
  <c r="I82" i="20"/>
  <c r="H84" i="20"/>
  <c r="I84" i="20"/>
  <c r="H85" i="20"/>
  <c r="I85" i="20"/>
  <c r="H86" i="20"/>
  <c r="I86" i="20"/>
  <c r="H87" i="20"/>
  <c r="I87" i="20"/>
  <c r="H88" i="20"/>
  <c r="I88" i="20"/>
  <c r="H89" i="20"/>
  <c r="I89" i="20"/>
  <c r="H90" i="20"/>
  <c r="I90" i="20"/>
  <c r="H91" i="20"/>
  <c r="I91" i="20"/>
  <c r="H92" i="20"/>
  <c r="I92" i="20"/>
  <c r="H93" i="20"/>
  <c r="I93" i="20"/>
  <c r="H94" i="20"/>
  <c r="I94" i="20"/>
  <c r="H95" i="20"/>
  <c r="I95" i="20"/>
  <c r="H96" i="20"/>
  <c r="I96" i="20"/>
  <c r="H97" i="20"/>
  <c r="I97" i="20"/>
  <c r="H98" i="20"/>
  <c r="I98" i="20"/>
  <c r="H99" i="20"/>
  <c r="I99" i="20"/>
  <c r="H100" i="20"/>
  <c r="I100" i="20"/>
  <c r="H101" i="20"/>
  <c r="I101" i="20"/>
  <c r="H102" i="20"/>
  <c r="I102" i="20"/>
  <c r="H103" i="20"/>
  <c r="I103" i="20"/>
  <c r="H105" i="20"/>
  <c r="I105" i="20"/>
  <c r="H106" i="20"/>
  <c r="I106" i="20"/>
  <c r="H107" i="20"/>
  <c r="I107" i="20"/>
  <c r="H108" i="20"/>
  <c r="I108" i="20"/>
  <c r="H109" i="20"/>
  <c r="I109" i="20"/>
  <c r="H110" i="20"/>
  <c r="I110" i="20"/>
  <c r="H111" i="20"/>
  <c r="I111" i="20"/>
  <c r="H112" i="20"/>
  <c r="I112" i="20"/>
  <c r="H113" i="20"/>
  <c r="I113" i="20"/>
  <c r="H115" i="20"/>
  <c r="I115" i="20"/>
  <c r="H116" i="20"/>
  <c r="I116" i="20"/>
  <c r="H117" i="20"/>
  <c r="I117" i="20"/>
  <c r="H118" i="20"/>
  <c r="I118" i="20"/>
  <c r="H120" i="20"/>
  <c r="I120" i="20"/>
  <c r="H122" i="20"/>
  <c r="I122" i="20"/>
  <c r="H123" i="20"/>
  <c r="I123" i="20"/>
  <c r="H124" i="20"/>
  <c r="I124" i="20"/>
  <c r="H125" i="20"/>
  <c r="I125" i="20"/>
  <c r="H127" i="20"/>
  <c r="I127" i="20"/>
  <c r="H128" i="20"/>
  <c r="I128" i="20"/>
  <c r="H6" i="19"/>
  <c r="I6" i="19"/>
  <c r="H7" i="19"/>
  <c r="I7" i="19"/>
  <c r="H8" i="19"/>
  <c r="I8" i="19"/>
  <c r="H9" i="19"/>
  <c r="H119" i="19" s="1"/>
  <c r="B119" i="19" s="1"/>
  <c r="I9" i="19"/>
  <c r="H11" i="19"/>
  <c r="I11" i="19"/>
  <c r="H12" i="19"/>
  <c r="I12" i="19"/>
  <c r="H13" i="19"/>
  <c r="I13" i="19"/>
  <c r="H14" i="19"/>
  <c r="I14" i="19"/>
  <c r="H15" i="19"/>
  <c r="I15" i="19"/>
  <c r="H17" i="19"/>
  <c r="I17" i="19"/>
  <c r="H18" i="19"/>
  <c r="I18" i="19"/>
  <c r="H19" i="19"/>
  <c r="I19" i="19"/>
  <c r="H20" i="19"/>
  <c r="I20" i="19"/>
  <c r="H21" i="19"/>
  <c r="I21" i="19"/>
  <c r="H22" i="19"/>
  <c r="I22" i="19"/>
  <c r="H23" i="19"/>
  <c r="I23" i="19"/>
  <c r="H24" i="19"/>
  <c r="I24" i="19"/>
  <c r="H26" i="19"/>
  <c r="I26" i="19"/>
  <c r="H27" i="19"/>
  <c r="I27" i="19"/>
  <c r="H28" i="19"/>
  <c r="I28" i="19"/>
  <c r="H30" i="19"/>
  <c r="I30" i="19"/>
  <c r="H31" i="19"/>
  <c r="I31" i="19"/>
  <c r="H33" i="19"/>
  <c r="I33" i="19"/>
  <c r="H34" i="19"/>
  <c r="I34" i="19"/>
  <c r="H35" i="19"/>
  <c r="I35" i="19"/>
  <c r="H36" i="19"/>
  <c r="I36" i="19"/>
  <c r="H37" i="19"/>
  <c r="I37" i="19"/>
  <c r="H38" i="19"/>
  <c r="I38" i="19"/>
  <c r="H39" i="19"/>
  <c r="I39" i="19"/>
  <c r="H40" i="19"/>
  <c r="I40" i="19"/>
  <c r="H41" i="19"/>
  <c r="I41" i="19"/>
  <c r="H42" i="19"/>
  <c r="I42" i="19"/>
  <c r="H43" i="19"/>
  <c r="I43" i="19"/>
  <c r="H44" i="19"/>
  <c r="I44" i="19"/>
  <c r="H45" i="19"/>
  <c r="I45" i="19"/>
  <c r="H46" i="19"/>
  <c r="I46" i="19"/>
  <c r="H47" i="19"/>
  <c r="I47" i="19"/>
  <c r="H48" i="19"/>
  <c r="I48" i="19"/>
  <c r="H49" i="19"/>
  <c r="I49" i="19"/>
  <c r="H50" i="19"/>
  <c r="I50" i="19"/>
  <c r="H51" i="19"/>
  <c r="I51" i="19"/>
  <c r="H52" i="19"/>
  <c r="I52" i="19"/>
  <c r="H53" i="19"/>
  <c r="I53" i="19"/>
  <c r="H54" i="19"/>
  <c r="I54" i="19"/>
  <c r="H55" i="19"/>
  <c r="I55" i="19"/>
  <c r="H56" i="19"/>
  <c r="I56" i="19"/>
  <c r="H57" i="19"/>
  <c r="I57" i="19"/>
  <c r="H58" i="19"/>
  <c r="I58" i="19"/>
  <c r="H59" i="19"/>
  <c r="I59" i="19"/>
  <c r="H60" i="19"/>
  <c r="I60" i="19"/>
  <c r="H61" i="19"/>
  <c r="I61" i="19"/>
  <c r="H63" i="19"/>
  <c r="I63" i="19"/>
  <c r="H64" i="19"/>
  <c r="I64" i="19"/>
  <c r="H65" i="19"/>
  <c r="I65" i="19"/>
  <c r="H66" i="19"/>
  <c r="I66" i="19"/>
  <c r="H67" i="19"/>
  <c r="I67" i="19"/>
  <c r="H68" i="19"/>
  <c r="I68" i="19"/>
  <c r="H69" i="19"/>
  <c r="I69" i="19"/>
  <c r="H70" i="19"/>
  <c r="I70" i="19"/>
  <c r="H72" i="19"/>
  <c r="I72" i="19"/>
  <c r="H73" i="19"/>
  <c r="I73" i="19"/>
  <c r="H74" i="19"/>
  <c r="I74" i="19"/>
  <c r="H75" i="19"/>
  <c r="I75" i="19"/>
  <c r="H76" i="19"/>
  <c r="I76" i="19"/>
  <c r="H77" i="19"/>
  <c r="I77" i="19"/>
  <c r="H78" i="19"/>
  <c r="I78" i="19"/>
  <c r="H79" i="19"/>
  <c r="I79" i="19"/>
  <c r="H80" i="19"/>
  <c r="I80" i="19"/>
  <c r="H81" i="19"/>
  <c r="I81" i="19"/>
  <c r="H82" i="19"/>
  <c r="I82" i="19"/>
  <c r="H83" i="19"/>
  <c r="I83" i="19"/>
  <c r="H84" i="19"/>
  <c r="I84" i="19"/>
  <c r="H85" i="19"/>
  <c r="I85" i="19"/>
  <c r="H86" i="19"/>
  <c r="I86" i="19"/>
  <c r="H87" i="19"/>
  <c r="I87" i="19"/>
  <c r="H88" i="19"/>
  <c r="I88" i="19"/>
  <c r="H89" i="19"/>
  <c r="I89" i="19"/>
  <c r="H90" i="19"/>
  <c r="I90" i="19"/>
  <c r="H92" i="19"/>
  <c r="I92" i="19"/>
  <c r="H93" i="19"/>
  <c r="I93" i="19"/>
  <c r="H94" i="19"/>
  <c r="I94" i="19"/>
  <c r="H95" i="19"/>
  <c r="I95" i="19"/>
  <c r="H96" i="19"/>
  <c r="I96" i="19"/>
  <c r="H97" i="19"/>
  <c r="I97" i="19"/>
  <c r="H98" i="19"/>
  <c r="I98" i="19"/>
  <c r="H99" i="19"/>
  <c r="I99" i="19"/>
  <c r="H100" i="19"/>
  <c r="I100" i="19"/>
  <c r="H101" i="19"/>
  <c r="I101" i="19"/>
  <c r="H103" i="19"/>
  <c r="I103" i="19"/>
  <c r="H104" i="19"/>
  <c r="I104" i="19"/>
  <c r="H105" i="19"/>
  <c r="I105" i="19"/>
  <c r="H106" i="19"/>
  <c r="I106" i="19"/>
  <c r="H108" i="19"/>
  <c r="I108" i="19"/>
  <c r="H110" i="19"/>
  <c r="I110" i="19"/>
  <c r="H111" i="19"/>
  <c r="I111" i="19"/>
  <c r="H112" i="19"/>
  <c r="I112" i="19"/>
  <c r="H113" i="19"/>
  <c r="I113" i="19"/>
  <c r="H115" i="19"/>
  <c r="I115" i="19"/>
  <c r="I119" i="19"/>
  <c r="H6" i="18"/>
  <c r="I6" i="18"/>
  <c r="H7" i="18"/>
  <c r="I7" i="18"/>
  <c r="H8" i="18"/>
  <c r="I8" i="18"/>
  <c r="H9" i="18"/>
  <c r="I9" i="18"/>
  <c r="I118" i="18" s="1"/>
  <c r="H11" i="18"/>
  <c r="I11" i="18"/>
  <c r="H12" i="18"/>
  <c r="H118" i="18" s="1"/>
  <c r="B118" i="18" s="1"/>
  <c r="I12" i="18"/>
  <c r="H13" i="18"/>
  <c r="I13" i="18"/>
  <c r="H14" i="18"/>
  <c r="I14" i="18"/>
  <c r="H15" i="18"/>
  <c r="I15" i="18"/>
  <c r="H17" i="18"/>
  <c r="I17" i="18"/>
  <c r="H18" i="18"/>
  <c r="I18" i="18"/>
  <c r="H19" i="18"/>
  <c r="I19" i="18"/>
  <c r="H20" i="18"/>
  <c r="I20" i="18"/>
  <c r="H21" i="18"/>
  <c r="I21" i="18"/>
  <c r="H23" i="18"/>
  <c r="I23" i="18"/>
  <c r="H24" i="18"/>
  <c r="I24" i="18"/>
  <c r="H25" i="18"/>
  <c r="I25" i="18"/>
  <c r="H27" i="18"/>
  <c r="I27" i="18"/>
  <c r="H28" i="18"/>
  <c r="I28" i="18"/>
  <c r="H30" i="18"/>
  <c r="I30" i="18"/>
  <c r="H31" i="18"/>
  <c r="I31" i="18"/>
  <c r="H32" i="18"/>
  <c r="I32" i="18"/>
  <c r="H33" i="18"/>
  <c r="I33" i="18"/>
  <c r="H34" i="18"/>
  <c r="I34" i="18"/>
  <c r="H35" i="18"/>
  <c r="I35" i="18"/>
  <c r="H36" i="18"/>
  <c r="I36" i="18"/>
  <c r="H37" i="18"/>
  <c r="I37" i="18"/>
  <c r="H38" i="18"/>
  <c r="I38" i="18"/>
  <c r="H39" i="18"/>
  <c r="I39" i="18"/>
  <c r="H40" i="18"/>
  <c r="I40" i="18"/>
  <c r="H41" i="18"/>
  <c r="I41" i="18"/>
  <c r="H42" i="18"/>
  <c r="I42" i="18"/>
  <c r="H43" i="18"/>
  <c r="I43" i="18"/>
  <c r="H44" i="18"/>
  <c r="I44" i="18"/>
  <c r="H45" i="18"/>
  <c r="I45" i="18"/>
  <c r="H46" i="18"/>
  <c r="I46" i="18"/>
  <c r="I47" i="18"/>
  <c r="H48" i="18"/>
  <c r="I48" i="18"/>
  <c r="H49" i="18"/>
  <c r="I49" i="18"/>
  <c r="H50" i="18"/>
  <c r="I50" i="18"/>
  <c r="H51" i="18"/>
  <c r="I51" i="18"/>
  <c r="H52" i="18"/>
  <c r="I52" i="18"/>
  <c r="H53" i="18"/>
  <c r="I53" i="18"/>
  <c r="H54" i="18"/>
  <c r="I54" i="18"/>
  <c r="H55" i="18"/>
  <c r="I55" i="18"/>
  <c r="H56" i="18"/>
  <c r="I56" i="18"/>
  <c r="H57" i="18"/>
  <c r="I57" i="18"/>
  <c r="H58" i="18"/>
  <c r="I58" i="18"/>
  <c r="H59" i="18"/>
  <c r="I59" i="18"/>
  <c r="H60" i="18"/>
  <c r="I60" i="18"/>
  <c r="H61" i="18"/>
  <c r="I61" i="18"/>
  <c r="H63" i="18"/>
  <c r="I63" i="18"/>
  <c r="H64" i="18"/>
  <c r="I64" i="18"/>
  <c r="H65" i="18"/>
  <c r="I65" i="18"/>
  <c r="H66" i="18"/>
  <c r="I66" i="18"/>
  <c r="H67" i="18"/>
  <c r="I67" i="18"/>
  <c r="H68" i="18"/>
  <c r="I68" i="18"/>
  <c r="H69" i="18"/>
  <c r="I69" i="18"/>
  <c r="H70" i="18"/>
  <c r="I70" i="18"/>
  <c r="H72" i="18"/>
  <c r="I72" i="18"/>
  <c r="H73" i="18"/>
  <c r="I73" i="18"/>
  <c r="H74" i="18"/>
  <c r="I74" i="18"/>
  <c r="H75" i="18"/>
  <c r="I75" i="18"/>
  <c r="H76" i="18"/>
  <c r="I76" i="18"/>
  <c r="H77" i="18"/>
  <c r="I77" i="18"/>
  <c r="H78" i="18"/>
  <c r="I78" i="18"/>
  <c r="H79" i="18"/>
  <c r="I79" i="18"/>
  <c r="H80" i="18"/>
  <c r="I80" i="18"/>
  <c r="H81" i="18"/>
  <c r="I81" i="18"/>
  <c r="H82" i="18"/>
  <c r="I82" i="18"/>
  <c r="H83" i="18"/>
  <c r="I83" i="18"/>
  <c r="H84" i="18"/>
  <c r="I84" i="18"/>
  <c r="H85" i="18"/>
  <c r="I85" i="18"/>
  <c r="H86" i="18"/>
  <c r="I86" i="18"/>
  <c r="H87" i="18"/>
  <c r="I87" i="18"/>
  <c r="H88" i="18"/>
  <c r="I88" i="18"/>
  <c r="H89" i="18"/>
  <c r="I89" i="18"/>
  <c r="H90" i="18"/>
  <c r="I90" i="18"/>
  <c r="H91" i="18"/>
  <c r="I91" i="18"/>
  <c r="H93" i="18"/>
  <c r="I93" i="18"/>
  <c r="H94" i="18"/>
  <c r="I94" i="18"/>
  <c r="H95" i="18"/>
  <c r="I95" i="18"/>
  <c r="H96" i="18"/>
  <c r="I96" i="18"/>
  <c r="H97" i="18"/>
  <c r="I97" i="18"/>
  <c r="H98" i="18"/>
  <c r="I98" i="18"/>
  <c r="H99" i="18"/>
  <c r="I99" i="18"/>
  <c r="H100" i="18"/>
  <c r="I100" i="18"/>
  <c r="H102" i="18"/>
  <c r="I102" i="18"/>
  <c r="H103" i="18"/>
  <c r="I103" i="18"/>
  <c r="H104" i="18"/>
  <c r="I104" i="18"/>
  <c r="H105" i="18"/>
  <c r="I105" i="18"/>
  <c r="H107" i="18"/>
  <c r="I107" i="18"/>
  <c r="H109" i="18"/>
  <c r="I109" i="18"/>
  <c r="H110" i="18"/>
  <c r="I110" i="18"/>
  <c r="H111" i="18"/>
  <c r="I111" i="18"/>
  <c r="H112" i="18"/>
  <c r="I112" i="18"/>
  <c r="H114" i="18"/>
  <c r="I114" i="18"/>
  <c r="A137" i="2"/>
  <c r="B137" i="2" s="1"/>
  <c r="B138" i="2" s="1"/>
  <c r="A133" i="17"/>
  <c r="B133" i="17" s="1"/>
  <c r="H6" i="17"/>
  <c r="I6" i="17"/>
  <c r="H7" i="17"/>
  <c r="I7" i="17"/>
  <c r="I132" i="17" s="1"/>
  <c r="H8" i="17"/>
  <c r="H132" i="17" s="1"/>
  <c r="B132" i="17" s="1"/>
  <c r="I8" i="17"/>
  <c r="H9" i="17"/>
  <c r="I9" i="17"/>
  <c r="H11" i="17"/>
  <c r="I11" i="17"/>
  <c r="H12" i="17"/>
  <c r="I12" i="17"/>
  <c r="H13" i="17"/>
  <c r="I13" i="17"/>
  <c r="H14" i="17"/>
  <c r="I14" i="17"/>
  <c r="H16" i="17"/>
  <c r="I16" i="17"/>
  <c r="H17" i="17"/>
  <c r="I17" i="17"/>
  <c r="H18" i="17"/>
  <c r="I18" i="17"/>
  <c r="H19" i="17"/>
  <c r="I19" i="17"/>
  <c r="H20" i="17"/>
  <c r="I20" i="17"/>
  <c r="H21" i="17"/>
  <c r="I21" i="17"/>
  <c r="H22" i="17"/>
  <c r="I22" i="17"/>
  <c r="H23" i="17"/>
  <c r="I23" i="17"/>
  <c r="H25" i="17"/>
  <c r="I25" i="17"/>
  <c r="H26" i="17"/>
  <c r="I26" i="17"/>
  <c r="H28" i="17"/>
  <c r="I28" i="17"/>
  <c r="I29" i="17"/>
  <c r="H31" i="17"/>
  <c r="I31" i="17"/>
  <c r="H32" i="17"/>
  <c r="I32" i="17"/>
  <c r="H33" i="17"/>
  <c r="I33" i="17"/>
  <c r="H34" i="17"/>
  <c r="I34" i="17"/>
  <c r="H35" i="17"/>
  <c r="I35" i="17"/>
  <c r="H36" i="17"/>
  <c r="I36" i="17"/>
  <c r="H37" i="17"/>
  <c r="I37" i="17"/>
  <c r="H38" i="17"/>
  <c r="I38" i="17"/>
  <c r="H39" i="17"/>
  <c r="I39" i="17"/>
  <c r="H40" i="17"/>
  <c r="I40" i="17"/>
  <c r="H41" i="17"/>
  <c r="I41" i="17"/>
  <c r="H42" i="17"/>
  <c r="I42" i="17"/>
  <c r="H43" i="17"/>
  <c r="I43" i="17"/>
  <c r="H44" i="17"/>
  <c r="I44" i="17"/>
  <c r="H45" i="17"/>
  <c r="I45" i="17"/>
  <c r="H46" i="17"/>
  <c r="I46" i="17"/>
  <c r="H47" i="17"/>
  <c r="I47" i="17"/>
  <c r="H48" i="17"/>
  <c r="I48" i="17"/>
  <c r="H49" i="17"/>
  <c r="I49" i="17"/>
  <c r="H50" i="17"/>
  <c r="I50" i="17"/>
  <c r="H51" i="17"/>
  <c r="I51" i="17"/>
  <c r="H52" i="17"/>
  <c r="I52" i="17"/>
  <c r="H53" i="17"/>
  <c r="I53" i="17"/>
  <c r="H54" i="17"/>
  <c r="I54" i="17"/>
  <c r="H55" i="17"/>
  <c r="I55" i="17"/>
  <c r="H56" i="17"/>
  <c r="I56" i="17"/>
  <c r="H57" i="17"/>
  <c r="I57" i="17"/>
  <c r="H58" i="17"/>
  <c r="I58" i="17"/>
  <c r="H59" i="17"/>
  <c r="I59" i="17"/>
  <c r="H60" i="17"/>
  <c r="I60" i="17"/>
  <c r="H61" i="17"/>
  <c r="I61" i="17"/>
  <c r="H62" i="17"/>
  <c r="I62" i="17"/>
  <c r="H63" i="17"/>
  <c r="I63" i="17"/>
  <c r="H64" i="17"/>
  <c r="I64" i="17"/>
  <c r="H65" i="17"/>
  <c r="I65" i="17"/>
  <c r="H66" i="17"/>
  <c r="I66" i="17"/>
  <c r="H67" i="17"/>
  <c r="I67" i="17"/>
  <c r="H68" i="17"/>
  <c r="I68" i="17"/>
  <c r="H69" i="17"/>
  <c r="I69" i="17"/>
  <c r="H70" i="17"/>
  <c r="I70" i="17"/>
  <c r="H72" i="17"/>
  <c r="I72" i="17"/>
  <c r="H73" i="17"/>
  <c r="I73" i="17"/>
  <c r="H74" i="17"/>
  <c r="I74" i="17"/>
  <c r="H75" i="17"/>
  <c r="I75" i="17"/>
  <c r="H76" i="17"/>
  <c r="I76" i="17"/>
  <c r="H77" i="17"/>
  <c r="I77" i="17"/>
  <c r="H78" i="17"/>
  <c r="I78" i="17"/>
  <c r="H79" i="17"/>
  <c r="I79" i="17"/>
  <c r="H81" i="17"/>
  <c r="I81" i="17"/>
  <c r="H82" i="17"/>
  <c r="I82" i="17"/>
  <c r="H83" i="17"/>
  <c r="I83" i="17"/>
  <c r="H84" i="17"/>
  <c r="I84" i="17"/>
  <c r="H85" i="17"/>
  <c r="I85" i="17"/>
  <c r="H86" i="17"/>
  <c r="I86" i="17"/>
  <c r="H87" i="17"/>
  <c r="I87" i="17"/>
  <c r="H88" i="17"/>
  <c r="I88" i="17"/>
  <c r="H89" i="17"/>
  <c r="I89" i="17"/>
  <c r="H90" i="17"/>
  <c r="I90" i="17"/>
  <c r="H91" i="17"/>
  <c r="I91" i="17"/>
  <c r="H92" i="17"/>
  <c r="I92" i="17"/>
  <c r="H93" i="17"/>
  <c r="I93" i="17"/>
  <c r="H94" i="17"/>
  <c r="I94" i="17"/>
  <c r="H95" i="17"/>
  <c r="I95" i="17"/>
  <c r="H96" i="17"/>
  <c r="I96" i="17"/>
  <c r="H97" i="17"/>
  <c r="I97" i="17"/>
  <c r="H98" i="17"/>
  <c r="I98" i="17"/>
  <c r="H99" i="17"/>
  <c r="I99" i="17"/>
  <c r="H100" i="17"/>
  <c r="I100" i="17"/>
  <c r="H101" i="17"/>
  <c r="I101" i="17"/>
  <c r="H102" i="17"/>
  <c r="I102" i="17"/>
  <c r="H103" i="17"/>
  <c r="I103" i="17"/>
  <c r="H104" i="17"/>
  <c r="I104" i="17"/>
  <c r="H105" i="17"/>
  <c r="I105" i="17"/>
  <c r="H107" i="17"/>
  <c r="I107" i="17"/>
  <c r="H108" i="17"/>
  <c r="I108" i="17"/>
  <c r="H109" i="17"/>
  <c r="I109" i="17"/>
  <c r="H110" i="17"/>
  <c r="I110" i="17"/>
  <c r="H111" i="17"/>
  <c r="I111" i="17"/>
  <c r="H112" i="17"/>
  <c r="I112" i="17"/>
  <c r="H113" i="17"/>
  <c r="I113" i="17"/>
  <c r="H114" i="17"/>
  <c r="I114" i="17"/>
  <c r="H115" i="17"/>
  <c r="I115" i="17"/>
  <c r="H116" i="17"/>
  <c r="I116" i="17"/>
  <c r="H118" i="17"/>
  <c r="I118" i="17"/>
  <c r="H120" i="17"/>
  <c r="I120" i="17"/>
  <c r="H122" i="17"/>
  <c r="I122" i="17"/>
  <c r="H123" i="17"/>
  <c r="I123" i="17"/>
  <c r="H124" i="17"/>
  <c r="I124" i="17"/>
  <c r="H125" i="17"/>
  <c r="I125" i="17"/>
  <c r="H127" i="17"/>
  <c r="I127" i="17"/>
  <c r="H128" i="17"/>
  <c r="I128" i="17"/>
  <c r="A136" i="3" l="1"/>
  <c r="B136" i="3" s="1"/>
  <c r="B137" i="3" s="1"/>
  <c r="A136" i="5"/>
  <c r="B136" i="5" s="1"/>
  <c r="B137" i="5" s="1"/>
  <c r="A136" i="4"/>
  <c r="B136" i="4" s="1"/>
  <c r="B137" i="4" s="1"/>
  <c r="B115" i="24"/>
  <c r="B119" i="23"/>
  <c r="B120" i="22"/>
  <c r="B116" i="21"/>
  <c r="B134" i="20"/>
  <c r="B121" i="19"/>
  <c r="B120" i="18"/>
  <c r="B134" i="17"/>
  <c r="G131" i="16" l="1"/>
  <c r="G130" i="16"/>
  <c r="G126" i="16"/>
  <c r="G127" i="16"/>
  <c r="G128" i="16"/>
  <c r="G125" i="16"/>
  <c r="G123" i="16"/>
  <c r="G119" i="16"/>
  <c r="G120" i="16"/>
  <c r="I120" i="16" s="1"/>
  <c r="G121" i="16"/>
  <c r="G118" i="16"/>
  <c r="I118" i="16" s="1"/>
  <c r="G108" i="16"/>
  <c r="G109" i="16"/>
  <c r="G110" i="16"/>
  <c r="G111" i="16"/>
  <c r="G112" i="16"/>
  <c r="G113" i="16"/>
  <c r="G114" i="16"/>
  <c r="G115" i="16"/>
  <c r="G116" i="16"/>
  <c r="G107" i="16"/>
  <c r="G82" i="16"/>
  <c r="G83" i="16"/>
  <c r="I83" i="16" s="1"/>
  <c r="G84" i="16"/>
  <c r="I84" i="16" s="1"/>
  <c r="G85" i="16"/>
  <c r="G86" i="16"/>
  <c r="I86" i="16" s="1"/>
  <c r="G87" i="16"/>
  <c r="G88" i="16"/>
  <c r="G89" i="16"/>
  <c r="G90" i="16"/>
  <c r="G91" i="16"/>
  <c r="G92" i="16"/>
  <c r="G93" i="16"/>
  <c r="G94" i="16"/>
  <c r="G95" i="16"/>
  <c r="G96" i="16"/>
  <c r="G97" i="16"/>
  <c r="G98" i="16"/>
  <c r="G99" i="16"/>
  <c r="I99" i="16" s="1"/>
  <c r="G100" i="16"/>
  <c r="G101" i="16"/>
  <c r="G102" i="16"/>
  <c r="I102" i="16" s="1"/>
  <c r="G103" i="16"/>
  <c r="I103" i="16" s="1"/>
  <c r="G104" i="16"/>
  <c r="G105" i="16"/>
  <c r="G81" i="16"/>
  <c r="G73" i="16"/>
  <c r="G74" i="16"/>
  <c r="G75" i="16"/>
  <c r="I75" i="16" s="1"/>
  <c r="G76" i="16"/>
  <c r="G77" i="16"/>
  <c r="G78" i="16"/>
  <c r="G79" i="16"/>
  <c r="G72" i="16"/>
  <c r="G32" i="16"/>
  <c r="G33" i="16"/>
  <c r="G34" i="16"/>
  <c r="I34" i="16" s="1"/>
  <c r="G35" i="16"/>
  <c r="I35" i="16" s="1"/>
  <c r="G36" i="16"/>
  <c r="G37" i="16"/>
  <c r="G38" i="16"/>
  <c r="G39" i="16"/>
  <c r="G40" i="16"/>
  <c r="G41" i="16"/>
  <c r="G42" i="16"/>
  <c r="I42" i="16" s="1"/>
  <c r="G43" i="16"/>
  <c r="G44" i="16"/>
  <c r="I44" i="16" s="1"/>
  <c r="G45" i="16"/>
  <c r="G46" i="16"/>
  <c r="G47" i="16"/>
  <c r="G48" i="16"/>
  <c r="I48" i="16" s="1"/>
  <c r="G49" i="16"/>
  <c r="G50" i="16"/>
  <c r="I50" i="16" s="1"/>
  <c r="G51" i="16"/>
  <c r="I51" i="16" s="1"/>
  <c r="G52" i="16"/>
  <c r="I52" i="16" s="1"/>
  <c r="G53" i="16"/>
  <c r="G54" i="16"/>
  <c r="G55" i="16"/>
  <c r="G56" i="16"/>
  <c r="G57" i="16"/>
  <c r="G58" i="16"/>
  <c r="I58" i="16" s="1"/>
  <c r="G59" i="16"/>
  <c r="I59" i="16" s="1"/>
  <c r="G60" i="16"/>
  <c r="G61" i="16"/>
  <c r="G62" i="16"/>
  <c r="G63" i="16"/>
  <c r="G64" i="16"/>
  <c r="I64" i="16" s="1"/>
  <c r="G65" i="16"/>
  <c r="I65" i="16" s="1"/>
  <c r="G66" i="16"/>
  <c r="I66" i="16" s="1"/>
  <c r="G67" i="16"/>
  <c r="I67" i="16" s="1"/>
  <c r="G68" i="16"/>
  <c r="G69" i="16"/>
  <c r="G70" i="16"/>
  <c r="G31" i="16"/>
  <c r="I68" i="16"/>
  <c r="I43" i="16"/>
  <c r="G29" i="16"/>
  <c r="G28" i="16"/>
  <c r="G26" i="16"/>
  <c r="I26" i="16" s="1"/>
  <c r="G25" i="16"/>
  <c r="G17" i="16"/>
  <c r="I17" i="16" s="1"/>
  <c r="G18" i="16"/>
  <c r="I18" i="16" s="1"/>
  <c r="G19" i="16"/>
  <c r="G20" i="16"/>
  <c r="G21" i="16"/>
  <c r="G22" i="16"/>
  <c r="G23" i="16"/>
  <c r="G16" i="16"/>
  <c r="G12" i="16"/>
  <c r="G13" i="16"/>
  <c r="G14" i="16"/>
  <c r="G11" i="16"/>
  <c r="G7" i="16"/>
  <c r="G8" i="16"/>
  <c r="I8" i="16" s="1"/>
  <c r="G9" i="16"/>
  <c r="G6" i="16"/>
  <c r="F131" i="16"/>
  <c r="F130" i="16"/>
  <c r="H130" i="16" s="1"/>
  <c r="F126" i="16"/>
  <c r="F127" i="16"/>
  <c r="F128" i="16"/>
  <c r="F125" i="16"/>
  <c r="F123" i="16"/>
  <c r="F119" i="16"/>
  <c r="H119" i="16" s="1"/>
  <c r="F120" i="16"/>
  <c r="H120" i="16" s="1"/>
  <c r="F121" i="16"/>
  <c r="F118" i="16"/>
  <c r="F108" i="16"/>
  <c r="F109" i="16"/>
  <c r="F110" i="16"/>
  <c r="F111" i="16"/>
  <c r="H111" i="16" s="1"/>
  <c r="F112" i="16"/>
  <c r="F113" i="16"/>
  <c r="H113" i="16" s="1"/>
  <c r="F114" i="16"/>
  <c r="F115" i="16"/>
  <c r="F116" i="16"/>
  <c r="F107" i="16"/>
  <c r="F82" i="16"/>
  <c r="F83" i="16"/>
  <c r="F84" i="16"/>
  <c r="F85" i="16"/>
  <c r="H85" i="16" s="1"/>
  <c r="F86" i="16"/>
  <c r="F87" i="16"/>
  <c r="H87" i="16" s="1"/>
  <c r="F88" i="16"/>
  <c r="F89" i="16"/>
  <c r="F90" i="16"/>
  <c r="F91" i="16"/>
  <c r="H91" i="16" s="1"/>
  <c r="F92" i="16"/>
  <c r="F93" i="16"/>
  <c r="H93" i="16" s="1"/>
  <c r="F94" i="16"/>
  <c r="F95" i="16"/>
  <c r="F96" i="16"/>
  <c r="F97" i="16"/>
  <c r="F98" i="16"/>
  <c r="F99" i="16"/>
  <c r="F100" i="16"/>
  <c r="F101" i="16"/>
  <c r="H101" i="16" s="1"/>
  <c r="F102" i="16"/>
  <c r="F103" i="16"/>
  <c r="F104" i="16"/>
  <c r="F105" i="16"/>
  <c r="H105" i="16" s="1"/>
  <c r="F81" i="16"/>
  <c r="F73" i="16"/>
  <c r="H73" i="16" s="1"/>
  <c r="F74" i="16"/>
  <c r="H74" i="16" s="1"/>
  <c r="F75" i="16"/>
  <c r="F76" i="16"/>
  <c r="F77" i="16"/>
  <c r="H77" i="16" s="1"/>
  <c r="F78" i="16"/>
  <c r="F79" i="16"/>
  <c r="F72" i="16"/>
  <c r="F32" i="16"/>
  <c r="F33" i="16"/>
  <c r="H33" i="16" s="1"/>
  <c r="F34" i="16"/>
  <c r="H34" i="16" s="1"/>
  <c r="F35" i="16"/>
  <c r="F36" i="16"/>
  <c r="F37" i="16"/>
  <c r="F38" i="16"/>
  <c r="H38" i="16" s="1"/>
  <c r="F39" i="16"/>
  <c r="F40" i="16"/>
  <c r="H40" i="16" s="1"/>
  <c r="F41" i="16"/>
  <c r="F42" i="16"/>
  <c r="H42" i="16" s="1"/>
  <c r="F43" i="16"/>
  <c r="F44" i="16"/>
  <c r="F45" i="16"/>
  <c r="F46" i="16"/>
  <c r="F47" i="16"/>
  <c r="F48" i="16"/>
  <c r="F49" i="16"/>
  <c r="F50" i="16"/>
  <c r="H50" i="16" s="1"/>
  <c r="F51" i="16"/>
  <c r="F52" i="16"/>
  <c r="H52" i="16" s="1"/>
  <c r="F53" i="16"/>
  <c r="F54" i="16"/>
  <c r="H54" i="16" s="1"/>
  <c r="F55" i="16"/>
  <c r="F56" i="16"/>
  <c r="F57" i="16"/>
  <c r="F58" i="16"/>
  <c r="H58" i="16" s="1"/>
  <c r="F59" i="16"/>
  <c r="F60" i="16"/>
  <c r="F61" i="16"/>
  <c r="F62" i="16"/>
  <c r="F63" i="16"/>
  <c r="F64" i="16"/>
  <c r="F65" i="16"/>
  <c r="F66" i="16"/>
  <c r="H66" i="16" s="1"/>
  <c r="F67" i="16"/>
  <c r="F68" i="16"/>
  <c r="F69" i="16"/>
  <c r="F70" i="16"/>
  <c r="H70" i="16" s="1"/>
  <c r="F31" i="16"/>
  <c r="H31" i="16" s="1"/>
  <c r="E131" i="16"/>
  <c r="E130" i="16"/>
  <c r="E126" i="16"/>
  <c r="E127" i="16"/>
  <c r="H127" i="16" s="1"/>
  <c r="E128" i="16"/>
  <c r="I128" i="16" s="1"/>
  <c r="E125" i="16"/>
  <c r="E119" i="16"/>
  <c r="E120" i="16"/>
  <c r="E121" i="16"/>
  <c r="E118" i="16"/>
  <c r="E108" i="16"/>
  <c r="I108" i="16" s="1"/>
  <c r="E109" i="16"/>
  <c r="E110" i="16"/>
  <c r="H110" i="16" s="1"/>
  <c r="E111" i="16"/>
  <c r="E112" i="16"/>
  <c r="E114" i="16"/>
  <c r="E115" i="16"/>
  <c r="H115" i="16" s="1"/>
  <c r="E107" i="16"/>
  <c r="I107" i="16" s="1"/>
  <c r="E82" i="16"/>
  <c r="I82" i="16" s="1"/>
  <c r="E83" i="16"/>
  <c r="E84" i="16"/>
  <c r="H84" i="16" s="1"/>
  <c r="E85" i="16"/>
  <c r="E86" i="16"/>
  <c r="E87" i="16"/>
  <c r="E88" i="16"/>
  <c r="E89" i="16"/>
  <c r="E90" i="16"/>
  <c r="I90" i="16" s="1"/>
  <c r="E91" i="16"/>
  <c r="E92" i="16"/>
  <c r="I92" i="16" s="1"/>
  <c r="E93" i="16"/>
  <c r="E94" i="16"/>
  <c r="E96" i="16"/>
  <c r="H96" i="16" s="1"/>
  <c r="E97" i="16"/>
  <c r="E98" i="16"/>
  <c r="I98" i="16" s="1"/>
  <c r="E99" i="16"/>
  <c r="H99" i="16" s="1"/>
  <c r="H100" i="16"/>
  <c r="E101" i="16"/>
  <c r="E102" i="16"/>
  <c r="E103" i="16"/>
  <c r="E104" i="16"/>
  <c r="H104" i="16" s="1"/>
  <c r="E105" i="16"/>
  <c r="E81" i="16"/>
  <c r="E73" i="16"/>
  <c r="I73" i="16" s="1"/>
  <c r="E74" i="16"/>
  <c r="E75" i="16"/>
  <c r="E76" i="16"/>
  <c r="E77" i="16"/>
  <c r="E78" i="16"/>
  <c r="E79" i="16"/>
  <c r="H79" i="16" s="1"/>
  <c r="E72" i="16"/>
  <c r="E32" i="16"/>
  <c r="I32" i="16" s="1"/>
  <c r="E33" i="16"/>
  <c r="I33" i="16" s="1"/>
  <c r="E34" i="16"/>
  <c r="E35" i="16"/>
  <c r="E36" i="16"/>
  <c r="E37" i="16"/>
  <c r="I37" i="16" s="1"/>
  <c r="E38" i="16"/>
  <c r="E39" i="16"/>
  <c r="E40" i="16"/>
  <c r="E41" i="16"/>
  <c r="E42" i="16"/>
  <c r="E43" i="16"/>
  <c r="E44" i="16"/>
  <c r="E45" i="16"/>
  <c r="H45" i="16" s="1"/>
  <c r="E46" i="16"/>
  <c r="I46" i="16" s="1"/>
  <c r="E47" i="16"/>
  <c r="E48" i="16"/>
  <c r="H48" i="16" s="1"/>
  <c r="E49" i="16"/>
  <c r="H49" i="16" s="1"/>
  <c r="E50" i="16"/>
  <c r="E51" i="16"/>
  <c r="E52" i="16"/>
  <c r="E53" i="16"/>
  <c r="H53" i="16" s="1"/>
  <c r="E54" i="16"/>
  <c r="E55" i="16"/>
  <c r="E56" i="16"/>
  <c r="E57" i="16"/>
  <c r="E58" i="16"/>
  <c r="E59" i="16"/>
  <c r="E60" i="16"/>
  <c r="E61" i="16"/>
  <c r="H61" i="16" s="1"/>
  <c r="E62" i="16"/>
  <c r="H62" i="16" s="1"/>
  <c r="E63" i="16"/>
  <c r="E64" i="16"/>
  <c r="H64" i="16" s="1"/>
  <c r="E65" i="16"/>
  <c r="H65" i="16" s="1"/>
  <c r="E66" i="16"/>
  <c r="E67" i="16"/>
  <c r="E68" i="16"/>
  <c r="E69" i="16"/>
  <c r="H69" i="16" s="1"/>
  <c r="E70" i="16"/>
  <c r="I70" i="16" s="1"/>
  <c r="E31" i="16"/>
  <c r="F29" i="16"/>
  <c r="H29" i="16" s="1"/>
  <c r="F28" i="16"/>
  <c r="E29" i="16"/>
  <c r="I29" i="16" s="1"/>
  <c r="E28" i="16"/>
  <c r="F26" i="16"/>
  <c r="F25" i="16"/>
  <c r="E26" i="16"/>
  <c r="H26" i="16" s="1"/>
  <c r="E25" i="16"/>
  <c r="I25" i="16" s="1"/>
  <c r="F23" i="16"/>
  <c r="H23" i="16" s="1"/>
  <c r="F22" i="16"/>
  <c r="H22" i="16" s="1"/>
  <c r="F21" i="16"/>
  <c r="H21" i="16" s="1"/>
  <c r="F20" i="16"/>
  <c r="F19" i="16"/>
  <c r="F18" i="16"/>
  <c r="F17" i="16"/>
  <c r="F16" i="16"/>
  <c r="E21" i="16"/>
  <c r="I21" i="16" s="1"/>
  <c r="E20" i="16"/>
  <c r="E19" i="16"/>
  <c r="E18" i="16"/>
  <c r="H18" i="16" s="1"/>
  <c r="E17" i="16"/>
  <c r="E16" i="16"/>
  <c r="F14" i="16"/>
  <c r="H14" i="16" s="1"/>
  <c r="F13" i="16"/>
  <c r="F12" i="16"/>
  <c r="H12" i="16" s="1"/>
  <c r="F11" i="16"/>
  <c r="E14" i="16"/>
  <c r="E13" i="16"/>
  <c r="E12" i="16"/>
  <c r="E11" i="16"/>
  <c r="F9" i="16"/>
  <c r="F8" i="16"/>
  <c r="H8" i="16" s="1"/>
  <c r="F7" i="16"/>
  <c r="F6" i="16"/>
  <c r="E9" i="16"/>
  <c r="E7" i="16"/>
  <c r="E6" i="16"/>
  <c r="H7" i="16"/>
  <c r="H11" i="16"/>
  <c r="H20" i="16"/>
  <c r="H6" i="16"/>
  <c r="H123" i="16"/>
  <c r="I119" i="16"/>
  <c r="H118" i="16"/>
  <c r="I116" i="16"/>
  <c r="H116" i="16"/>
  <c r="I113" i="16"/>
  <c r="I112" i="16"/>
  <c r="H112" i="16"/>
  <c r="I109" i="16"/>
  <c r="H109" i="16"/>
  <c r="H103" i="16"/>
  <c r="I100" i="16"/>
  <c r="I96" i="16"/>
  <c r="I95" i="16"/>
  <c r="H95" i="16"/>
  <c r="I94" i="16"/>
  <c r="I91" i="16"/>
  <c r="I88" i="16"/>
  <c r="I87" i="16"/>
  <c r="H83" i="16"/>
  <c r="I79" i="16"/>
  <c r="I78" i="16"/>
  <c r="I77" i="16"/>
  <c r="I74" i="16"/>
  <c r="I69" i="16"/>
  <c r="H68" i="16"/>
  <c r="I60" i="16"/>
  <c r="H60" i="16"/>
  <c r="I57" i="16"/>
  <c r="I56" i="16"/>
  <c r="H56" i="16"/>
  <c r="I54" i="16"/>
  <c r="H44" i="16"/>
  <c r="I40" i="16"/>
  <c r="H37" i="16"/>
  <c r="H36" i="16"/>
  <c r="I23" i="16"/>
  <c r="I22" i="16"/>
  <c r="H17" i="16"/>
  <c r="I14" i="16"/>
  <c r="I12" i="16"/>
  <c r="I11" i="16"/>
  <c r="I16" i="16" l="1"/>
  <c r="I41" i="16"/>
  <c r="H88" i="16"/>
  <c r="H125" i="16"/>
  <c r="I55" i="16"/>
  <c r="H32" i="16"/>
  <c r="H108" i="16"/>
  <c r="H128" i="16"/>
  <c r="I36" i="16"/>
  <c r="H97" i="16"/>
  <c r="I38" i="16"/>
  <c r="H78" i="16"/>
  <c r="I20" i="16"/>
  <c r="I53" i="16"/>
  <c r="H131" i="16"/>
  <c r="H126" i="16"/>
  <c r="I49" i="16"/>
  <c r="H114" i="16"/>
  <c r="I63" i="16"/>
  <c r="I47" i="16"/>
  <c r="H89" i="16"/>
  <c r="I7" i="16"/>
  <c r="I62" i="16"/>
  <c r="I45" i="16"/>
  <c r="I9" i="16"/>
  <c r="I19" i="16"/>
  <c r="H76" i="16"/>
  <c r="I61" i="16"/>
  <c r="H46" i="16"/>
  <c r="H75" i="16"/>
  <c r="H92" i="16"/>
  <c r="I126" i="16"/>
  <c r="H57" i="16"/>
  <c r="H41" i="16"/>
  <c r="I39" i="16"/>
  <c r="I31" i="16"/>
  <c r="I28" i="16"/>
  <c r="I13" i="16"/>
  <c r="I6" i="16"/>
  <c r="H121" i="16"/>
  <c r="H107" i="16"/>
  <c r="H102" i="16"/>
  <c r="H98" i="16"/>
  <c r="H94" i="16"/>
  <c r="H90" i="16"/>
  <c r="H86" i="16"/>
  <c r="H82" i="16"/>
  <c r="H81" i="16"/>
  <c r="H72" i="16"/>
  <c r="H67" i="16"/>
  <c r="H63" i="16"/>
  <c r="H59" i="16"/>
  <c r="H55" i="16"/>
  <c r="H51" i="16"/>
  <c r="H47" i="16"/>
  <c r="H43" i="16"/>
  <c r="H35" i="16"/>
  <c r="I131" i="16"/>
  <c r="I130" i="16"/>
  <c r="I127" i="16"/>
  <c r="I125" i="16"/>
  <c r="I123" i="16"/>
  <c r="I121" i="16"/>
  <c r="I115" i="16"/>
  <c r="I111" i="16"/>
  <c r="I110" i="16"/>
  <c r="I114" i="16"/>
  <c r="I85" i="16"/>
  <c r="I89" i="16"/>
  <c r="I93" i="16"/>
  <c r="I97" i="16"/>
  <c r="I101" i="16"/>
  <c r="I105" i="16"/>
  <c r="I104" i="16"/>
  <c r="I81" i="16"/>
  <c r="I76" i="16"/>
  <c r="I72" i="16"/>
  <c r="H39" i="16"/>
  <c r="H28" i="16"/>
  <c r="H135" i="16" s="1"/>
  <c r="H25" i="16"/>
  <c r="H19" i="16"/>
  <c r="H16" i="16"/>
  <c r="H13" i="16"/>
  <c r="H9" i="16"/>
  <c r="I135" i="16" l="1"/>
  <c r="H137" i="16"/>
  <c r="G130" i="13"/>
  <c r="I130" i="13" s="1"/>
  <c r="F130" i="13"/>
  <c r="H130" i="13" s="1"/>
  <c r="G129" i="13"/>
  <c r="I129" i="13" s="1"/>
  <c r="F129" i="13"/>
  <c r="H129" i="13" s="1"/>
  <c r="G127" i="13"/>
  <c r="I127" i="13" s="1"/>
  <c r="F127" i="13"/>
  <c r="E127" i="13"/>
  <c r="G126" i="13"/>
  <c r="I126" i="13" s="1"/>
  <c r="F126" i="13"/>
  <c r="H126" i="13" s="1"/>
  <c r="G125" i="13"/>
  <c r="F125" i="13"/>
  <c r="H125" i="13" s="1"/>
  <c r="E125" i="13"/>
  <c r="G124" i="13"/>
  <c r="F124" i="13"/>
  <c r="E124" i="13"/>
  <c r="H124" i="13" s="1"/>
  <c r="G122" i="13"/>
  <c r="I122" i="13" s="1"/>
  <c r="F122" i="13"/>
  <c r="H122" i="13" s="1"/>
  <c r="G120" i="13"/>
  <c r="F120" i="13"/>
  <c r="E120" i="13"/>
  <c r="G119" i="13"/>
  <c r="F119" i="13"/>
  <c r="E119" i="13"/>
  <c r="G118" i="13"/>
  <c r="F118" i="13"/>
  <c r="H118" i="13" s="1"/>
  <c r="E118" i="13"/>
  <c r="H117" i="13"/>
  <c r="G117" i="13"/>
  <c r="I117" i="13" s="1"/>
  <c r="F117" i="13"/>
  <c r="G115" i="13"/>
  <c r="I115" i="13" s="1"/>
  <c r="F115" i="13"/>
  <c r="H115" i="13" s="1"/>
  <c r="G114" i="13"/>
  <c r="F114" i="13"/>
  <c r="E114" i="13"/>
  <c r="H114" i="13" s="1"/>
  <c r="G113" i="13"/>
  <c r="F113" i="13"/>
  <c r="E113" i="13"/>
  <c r="I113" i="13" s="1"/>
  <c r="G112" i="13"/>
  <c r="I112" i="13" s="1"/>
  <c r="F112" i="13"/>
  <c r="H112" i="13" s="1"/>
  <c r="G111" i="13"/>
  <c r="F111" i="13"/>
  <c r="H111" i="13" s="1"/>
  <c r="E111" i="13"/>
  <c r="G110" i="13"/>
  <c r="F110" i="13"/>
  <c r="H110" i="13" s="1"/>
  <c r="E110" i="13"/>
  <c r="G109" i="13"/>
  <c r="F109" i="13"/>
  <c r="E109" i="13"/>
  <c r="H109" i="13" s="1"/>
  <c r="G108" i="13"/>
  <c r="F108" i="13"/>
  <c r="E108" i="13"/>
  <c r="I108" i="13" s="1"/>
  <c r="G107" i="13"/>
  <c r="I107" i="13" s="1"/>
  <c r="F107" i="13"/>
  <c r="H107" i="13" s="1"/>
  <c r="G106" i="13"/>
  <c r="I106" i="13" s="1"/>
  <c r="F106" i="13"/>
  <c r="E106" i="13"/>
  <c r="G104" i="13"/>
  <c r="F104" i="13"/>
  <c r="H104" i="13" s="1"/>
  <c r="E104" i="13"/>
  <c r="G103" i="13"/>
  <c r="F103" i="13"/>
  <c r="E103" i="13"/>
  <c r="H103" i="13" s="1"/>
  <c r="G102" i="13"/>
  <c r="F102" i="13"/>
  <c r="E102" i="13"/>
  <c r="I102" i="13" s="1"/>
  <c r="G101" i="13"/>
  <c r="F101" i="13"/>
  <c r="E101" i="13"/>
  <c r="H100" i="13"/>
  <c r="G100" i="13"/>
  <c r="F100" i="13"/>
  <c r="E100" i="13"/>
  <c r="G99" i="13"/>
  <c r="F99" i="13"/>
  <c r="E99" i="13"/>
  <c r="H99" i="13" s="1"/>
  <c r="G98" i="13"/>
  <c r="F98" i="13"/>
  <c r="E98" i="13"/>
  <c r="I98" i="13" s="1"/>
  <c r="G97" i="13"/>
  <c r="F97" i="13"/>
  <c r="E97" i="13"/>
  <c r="G96" i="13"/>
  <c r="F96" i="13"/>
  <c r="H96" i="13" s="1"/>
  <c r="E96" i="13"/>
  <c r="G95" i="13"/>
  <c r="F95" i="13"/>
  <c r="E95" i="13"/>
  <c r="H95" i="13" s="1"/>
  <c r="G94" i="13"/>
  <c r="F94" i="13"/>
  <c r="E94" i="13"/>
  <c r="I94" i="13" s="1"/>
  <c r="G93" i="13"/>
  <c r="F93" i="13"/>
  <c r="E93" i="13"/>
  <c r="G92" i="13"/>
  <c r="F92" i="13"/>
  <c r="E92" i="13"/>
  <c r="G91" i="13"/>
  <c r="F91" i="13"/>
  <c r="E91" i="13"/>
  <c r="H91" i="13" s="1"/>
  <c r="G90" i="13"/>
  <c r="F90" i="13"/>
  <c r="E90" i="13"/>
  <c r="G89" i="13"/>
  <c r="I89" i="13" s="1"/>
  <c r="F89" i="13"/>
  <c r="E89" i="13"/>
  <c r="G88" i="13"/>
  <c r="I88" i="13" s="1"/>
  <c r="F88" i="13"/>
  <c r="H88" i="13" s="1"/>
  <c r="E88" i="13"/>
  <c r="G87" i="13"/>
  <c r="F87" i="13"/>
  <c r="E87" i="13"/>
  <c r="H87" i="13" s="1"/>
  <c r="G86" i="13"/>
  <c r="F86" i="13"/>
  <c r="E86" i="13"/>
  <c r="G85" i="13"/>
  <c r="I85" i="13" s="1"/>
  <c r="F85" i="13"/>
  <c r="E85" i="13"/>
  <c r="H84" i="13"/>
  <c r="G84" i="13"/>
  <c r="F84" i="13"/>
  <c r="E84" i="13"/>
  <c r="G83" i="13"/>
  <c r="F83" i="13"/>
  <c r="E83" i="13"/>
  <c r="H83" i="13" s="1"/>
  <c r="G82" i="13"/>
  <c r="F82" i="13"/>
  <c r="E82" i="13"/>
  <c r="I82" i="13" s="1"/>
  <c r="G81" i="13"/>
  <c r="F81" i="13"/>
  <c r="E81" i="13"/>
  <c r="H80" i="13"/>
  <c r="G80" i="13"/>
  <c r="F80" i="13"/>
  <c r="E80" i="13"/>
  <c r="G78" i="13"/>
  <c r="F78" i="13"/>
  <c r="E78" i="13"/>
  <c r="H78" i="13" s="1"/>
  <c r="G77" i="13"/>
  <c r="F77" i="13"/>
  <c r="E77" i="13"/>
  <c r="G76" i="13"/>
  <c r="F76" i="13"/>
  <c r="E76" i="13"/>
  <c r="G75" i="13"/>
  <c r="F75" i="13"/>
  <c r="H75" i="13" s="1"/>
  <c r="E75" i="13"/>
  <c r="G74" i="13"/>
  <c r="F74" i="13"/>
  <c r="E74" i="13"/>
  <c r="H74" i="13" s="1"/>
  <c r="G73" i="13"/>
  <c r="F73" i="13"/>
  <c r="E73" i="13"/>
  <c r="I73" i="13" s="1"/>
  <c r="G72" i="13"/>
  <c r="I72" i="13" s="1"/>
  <c r="F72" i="13"/>
  <c r="E72" i="13"/>
  <c r="G71" i="13"/>
  <c r="F71" i="13"/>
  <c r="H71" i="13" s="1"/>
  <c r="E71" i="13"/>
  <c r="G69" i="13"/>
  <c r="F69" i="13"/>
  <c r="E69" i="13"/>
  <c r="H69" i="13" s="1"/>
  <c r="G68" i="13"/>
  <c r="F68" i="13"/>
  <c r="H68" i="13" s="1"/>
  <c r="E68" i="13"/>
  <c r="I68" i="13" s="1"/>
  <c r="G67" i="13"/>
  <c r="F67" i="13"/>
  <c r="E67" i="13"/>
  <c r="G66" i="13"/>
  <c r="F66" i="13"/>
  <c r="E66" i="13"/>
  <c r="H66" i="13" s="1"/>
  <c r="G65" i="13"/>
  <c r="F65" i="13"/>
  <c r="E65" i="13"/>
  <c r="H65" i="13" s="1"/>
  <c r="G64" i="13"/>
  <c r="F64" i="13"/>
  <c r="E64" i="13"/>
  <c r="I64" i="13" s="1"/>
  <c r="G63" i="13"/>
  <c r="F63" i="13"/>
  <c r="H63" i="13" s="1"/>
  <c r="E63" i="13"/>
  <c r="G62" i="13"/>
  <c r="F62" i="13"/>
  <c r="H62" i="13" s="1"/>
  <c r="E62" i="13"/>
  <c r="G61" i="13"/>
  <c r="F61" i="13"/>
  <c r="E61" i="13"/>
  <c r="H61" i="13" s="1"/>
  <c r="G60" i="13"/>
  <c r="F60" i="13"/>
  <c r="E60" i="13"/>
  <c r="I60" i="13" s="1"/>
  <c r="G59" i="13"/>
  <c r="F59" i="13"/>
  <c r="E59" i="13"/>
  <c r="G58" i="13"/>
  <c r="F58" i="13"/>
  <c r="H58" i="13" s="1"/>
  <c r="E58" i="13"/>
  <c r="G57" i="13"/>
  <c r="F57" i="13"/>
  <c r="E57" i="13"/>
  <c r="H57" i="13" s="1"/>
  <c r="G56" i="13"/>
  <c r="F56" i="13"/>
  <c r="E56" i="13"/>
  <c r="I56" i="13" s="1"/>
  <c r="G55" i="13"/>
  <c r="F55" i="13"/>
  <c r="E55" i="13"/>
  <c r="G54" i="13"/>
  <c r="I54" i="13" s="1"/>
  <c r="F54" i="13"/>
  <c r="H54" i="13" s="1"/>
  <c r="E54" i="13"/>
  <c r="G53" i="13"/>
  <c r="F53" i="13"/>
  <c r="E53" i="13"/>
  <c r="H53" i="13" s="1"/>
  <c r="G52" i="13"/>
  <c r="F52" i="13"/>
  <c r="E52" i="13"/>
  <c r="I52" i="13" s="1"/>
  <c r="G51" i="13"/>
  <c r="F51" i="13"/>
  <c r="E51" i="13"/>
  <c r="G50" i="13"/>
  <c r="F50" i="13"/>
  <c r="E50" i="13"/>
  <c r="H50" i="13" s="1"/>
  <c r="G49" i="13"/>
  <c r="F49" i="13"/>
  <c r="E49" i="13"/>
  <c r="G48" i="13"/>
  <c r="F48" i="13"/>
  <c r="H48" i="13" s="1"/>
  <c r="E48" i="13"/>
  <c r="I48" i="13" s="1"/>
  <c r="G47" i="13"/>
  <c r="F47" i="13"/>
  <c r="E47" i="13"/>
  <c r="G46" i="13"/>
  <c r="F46" i="13"/>
  <c r="H46" i="13" s="1"/>
  <c r="E46" i="13"/>
  <c r="G45" i="13"/>
  <c r="F45" i="13"/>
  <c r="E45" i="13"/>
  <c r="H45" i="13" s="1"/>
  <c r="G44" i="13"/>
  <c r="F44" i="13"/>
  <c r="H44" i="13" s="1"/>
  <c r="E44" i="13"/>
  <c r="G43" i="13"/>
  <c r="I43" i="13" s="1"/>
  <c r="F43" i="13"/>
  <c r="E43" i="13"/>
  <c r="G42" i="13"/>
  <c r="F42" i="13"/>
  <c r="H42" i="13" s="1"/>
  <c r="E42" i="13"/>
  <c r="G41" i="13"/>
  <c r="F41" i="13"/>
  <c r="E41" i="13"/>
  <c r="H41" i="13" s="1"/>
  <c r="G40" i="13"/>
  <c r="F40" i="13"/>
  <c r="E40" i="13"/>
  <c r="I40" i="13" s="1"/>
  <c r="G39" i="13"/>
  <c r="I39" i="13" s="1"/>
  <c r="F39" i="13"/>
  <c r="H39" i="13" s="1"/>
  <c r="E39" i="13"/>
  <c r="H38" i="13"/>
  <c r="G38" i="13"/>
  <c r="I38" i="13" s="1"/>
  <c r="F38" i="13"/>
  <c r="E38" i="13"/>
  <c r="G37" i="13"/>
  <c r="F37" i="13"/>
  <c r="E37" i="13"/>
  <c r="G36" i="13"/>
  <c r="F36" i="13"/>
  <c r="E36" i="13"/>
  <c r="I36" i="13" s="1"/>
  <c r="G35" i="13"/>
  <c r="F35" i="13"/>
  <c r="E35" i="13"/>
  <c r="H34" i="13"/>
  <c r="G34" i="13"/>
  <c r="I34" i="13" s="1"/>
  <c r="F34" i="13"/>
  <c r="E34" i="13"/>
  <c r="G33" i="13"/>
  <c r="F33" i="13"/>
  <c r="E33" i="13"/>
  <c r="H33" i="13" s="1"/>
  <c r="G32" i="13"/>
  <c r="F32" i="13"/>
  <c r="H32" i="13" s="1"/>
  <c r="E32" i="13"/>
  <c r="I32" i="13" s="1"/>
  <c r="G31" i="13"/>
  <c r="F31" i="13"/>
  <c r="E31" i="13"/>
  <c r="G30" i="13"/>
  <c r="F30" i="13"/>
  <c r="H30" i="13" s="1"/>
  <c r="E30" i="13"/>
  <c r="I28" i="13"/>
  <c r="G28" i="13"/>
  <c r="F28" i="13"/>
  <c r="H28" i="13" s="1"/>
  <c r="G27" i="13"/>
  <c r="I27" i="13" s="1"/>
  <c r="F27" i="13"/>
  <c r="H27" i="13" s="1"/>
  <c r="G25" i="13"/>
  <c r="I25" i="13" s="1"/>
  <c r="F25" i="13"/>
  <c r="H25" i="13" s="1"/>
  <c r="G24" i="13"/>
  <c r="I24" i="13" s="1"/>
  <c r="F24" i="13"/>
  <c r="H24" i="13" s="1"/>
  <c r="I22" i="13"/>
  <c r="G22" i="13"/>
  <c r="F22" i="13"/>
  <c r="H22" i="13" s="1"/>
  <c r="I21" i="13"/>
  <c r="G21" i="13"/>
  <c r="F21" i="13"/>
  <c r="H21" i="13" s="1"/>
  <c r="G20" i="13"/>
  <c r="I20" i="13" s="1"/>
  <c r="F20" i="13"/>
  <c r="H20" i="13" s="1"/>
  <c r="G19" i="13"/>
  <c r="I19" i="13" s="1"/>
  <c r="F19" i="13"/>
  <c r="H19" i="13" s="1"/>
  <c r="G18" i="13"/>
  <c r="F18" i="13"/>
  <c r="E18" i="13"/>
  <c r="H18" i="13" s="1"/>
  <c r="I17" i="13"/>
  <c r="G17" i="13"/>
  <c r="F17" i="13"/>
  <c r="H17" i="13" s="1"/>
  <c r="G16" i="13"/>
  <c r="I16" i="13" s="1"/>
  <c r="F16" i="13"/>
  <c r="H16" i="13" s="1"/>
  <c r="G15" i="13"/>
  <c r="F15" i="13"/>
  <c r="E15" i="13"/>
  <c r="I15" i="13" s="1"/>
  <c r="G13" i="13"/>
  <c r="F13" i="13"/>
  <c r="E13" i="13"/>
  <c r="H12" i="13"/>
  <c r="G12" i="13"/>
  <c r="I12" i="13" s="1"/>
  <c r="F12" i="13"/>
  <c r="E12" i="13"/>
  <c r="G11" i="13"/>
  <c r="F11" i="13"/>
  <c r="E11" i="13"/>
  <c r="H11" i="13" s="1"/>
  <c r="G10" i="13"/>
  <c r="F10" i="13"/>
  <c r="H10" i="13" s="1"/>
  <c r="E10" i="13"/>
  <c r="I10" i="13" s="1"/>
  <c r="G8" i="13"/>
  <c r="F8" i="13"/>
  <c r="E8" i="13"/>
  <c r="G7" i="13"/>
  <c r="F7" i="13"/>
  <c r="H7" i="13" s="1"/>
  <c r="E7" i="13"/>
  <c r="G6" i="13"/>
  <c r="F6" i="13"/>
  <c r="E6" i="13"/>
  <c r="H6" i="13" s="1"/>
  <c r="H131" i="14"/>
  <c r="G131" i="14"/>
  <c r="I131" i="14" s="1"/>
  <c r="F131" i="14"/>
  <c r="G130" i="14"/>
  <c r="I130" i="14" s="1"/>
  <c r="F130" i="14"/>
  <c r="H130" i="14" s="1"/>
  <c r="G128" i="14"/>
  <c r="I128" i="14" s="1"/>
  <c r="F128" i="14"/>
  <c r="H128" i="14" s="1"/>
  <c r="G127" i="14"/>
  <c r="I127" i="14" s="1"/>
  <c r="F127" i="14"/>
  <c r="H127" i="14" s="1"/>
  <c r="H126" i="14"/>
  <c r="G126" i="14"/>
  <c r="I126" i="14" s="1"/>
  <c r="F126" i="14"/>
  <c r="H125" i="14"/>
  <c r="G125" i="14"/>
  <c r="I125" i="14" s="1"/>
  <c r="F125" i="14"/>
  <c r="H123" i="14"/>
  <c r="G123" i="14"/>
  <c r="I123" i="14" s="1"/>
  <c r="F123" i="14"/>
  <c r="G121" i="14"/>
  <c r="I121" i="14" s="1"/>
  <c r="F121" i="14"/>
  <c r="H121" i="14" s="1"/>
  <c r="G120" i="14"/>
  <c r="I120" i="14" s="1"/>
  <c r="F120" i="14"/>
  <c r="H120" i="14" s="1"/>
  <c r="G119" i="14"/>
  <c r="I119" i="14" s="1"/>
  <c r="F119" i="14"/>
  <c r="H119" i="14" s="1"/>
  <c r="G118" i="14"/>
  <c r="I118" i="14" s="1"/>
  <c r="F118" i="14"/>
  <c r="H118" i="14" s="1"/>
  <c r="H116" i="14"/>
  <c r="G116" i="14"/>
  <c r="I116" i="14" s="1"/>
  <c r="F116" i="14"/>
  <c r="G115" i="14"/>
  <c r="I115" i="14" s="1"/>
  <c r="F115" i="14"/>
  <c r="H115" i="14" s="1"/>
  <c r="G114" i="14"/>
  <c r="I114" i="14" s="1"/>
  <c r="F114" i="14"/>
  <c r="H114" i="14" s="1"/>
  <c r="G113" i="14"/>
  <c r="I113" i="14" s="1"/>
  <c r="F113" i="14"/>
  <c r="H113" i="14" s="1"/>
  <c r="H112" i="14"/>
  <c r="G112" i="14"/>
  <c r="I112" i="14" s="1"/>
  <c r="F112" i="14"/>
  <c r="H111" i="14"/>
  <c r="G111" i="14"/>
  <c r="I111" i="14" s="1"/>
  <c r="F111" i="14"/>
  <c r="G110" i="14"/>
  <c r="I110" i="14" s="1"/>
  <c r="F110" i="14"/>
  <c r="H110" i="14" s="1"/>
  <c r="G109" i="14"/>
  <c r="I109" i="14" s="1"/>
  <c r="F109" i="14"/>
  <c r="H109" i="14" s="1"/>
  <c r="G108" i="14"/>
  <c r="I108" i="14" s="1"/>
  <c r="F108" i="14"/>
  <c r="H108" i="14" s="1"/>
  <c r="H107" i="14"/>
  <c r="G107" i="14"/>
  <c r="I107" i="14" s="1"/>
  <c r="F107" i="14"/>
  <c r="H105" i="14"/>
  <c r="G105" i="14"/>
  <c r="I105" i="14" s="1"/>
  <c r="F105" i="14"/>
  <c r="H104" i="14"/>
  <c r="G104" i="14"/>
  <c r="I104" i="14" s="1"/>
  <c r="F104" i="14"/>
  <c r="G103" i="14"/>
  <c r="I103" i="14" s="1"/>
  <c r="F103" i="14"/>
  <c r="H103" i="14" s="1"/>
  <c r="G102" i="14"/>
  <c r="I102" i="14" s="1"/>
  <c r="F102" i="14"/>
  <c r="H102" i="14" s="1"/>
  <c r="G101" i="14"/>
  <c r="I101" i="14" s="1"/>
  <c r="F101" i="14"/>
  <c r="H101" i="14" s="1"/>
  <c r="G100" i="14"/>
  <c r="I100" i="14" s="1"/>
  <c r="F100" i="14"/>
  <c r="H100" i="14" s="1"/>
  <c r="G99" i="14"/>
  <c r="I99" i="14" s="1"/>
  <c r="F99" i="14"/>
  <c r="H99" i="14" s="1"/>
  <c r="G98" i="14"/>
  <c r="I98" i="14" s="1"/>
  <c r="F98" i="14"/>
  <c r="H98" i="14" s="1"/>
  <c r="G97" i="14"/>
  <c r="I97" i="14" s="1"/>
  <c r="F97" i="14"/>
  <c r="H97" i="14" s="1"/>
  <c r="G96" i="14"/>
  <c r="I96" i="14" s="1"/>
  <c r="F96" i="14"/>
  <c r="H96" i="14" s="1"/>
  <c r="H95" i="14"/>
  <c r="G95" i="14"/>
  <c r="I95" i="14" s="1"/>
  <c r="F95" i="14"/>
  <c r="H94" i="14"/>
  <c r="G94" i="14"/>
  <c r="I94" i="14" s="1"/>
  <c r="F94" i="14"/>
  <c r="H93" i="14"/>
  <c r="G93" i="14"/>
  <c r="I93" i="14" s="1"/>
  <c r="F93" i="14"/>
  <c r="G92" i="14"/>
  <c r="I92" i="14" s="1"/>
  <c r="F92" i="14"/>
  <c r="H92" i="14" s="1"/>
  <c r="G91" i="14"/>
  <c r="I91" i="14" s="1"/>
  <c r="F91" i="14"/>
  <c r="H91" i="14" s="1"/>
  <c r="H90" i="14"/>
  <c r="G90" i="14"/>
  <c r="I90" i="14" s="1"/>
  <c r="F90" i="14"/>
  <c r="G89" i="14"/>
  <c r="I89" i="14" s="1"/>
  <c r="F89" i="14"/>
  <c r="H89" i="14" s="1"/>
  <c r="H88" i="14"/>
  <c r="G88" i="14"/>
  <c r="I88" i="14" s="1"/>
  <c r="F88" i="14"/>
  <c r="G87" i="14"/>
  <c r="I87" i="14" s="1"/>
  <c r="F87" i="14"/>
  <c r="H87" i="14" s="1"/>
  <c r="G86" i="14"/>
  <c r="I86" i="14" s="1"/>
  <c r="F86" i="14"/>
  <c r="H86" i="14" s="1"/>
  <c r="G85" i="14"/>
  <c r="I85" i="14" s="1"/>
  <c r="F85" i="14"/>
  <c r="H85" i="14" s="1"/>
  <c r="G84" i="14"/>
  <c r="I84" i="14" s="1"/>
  <c r="F84" i="14"/>
  <c r="H84" i="14" s="1"/>
  <c r="G83" i="14"/>
  <c r="I83" i="14" s="1"/>
  <c r="F83" i="14"/>
  <c r="H83" i="14" s="1"/>
  <c r="G82" i="14"/>
  <c r="I82" i="14" s="1"/>
  <c r="F82" i="14"/>
  <c r="H82" i="14" s="1"/>
  <c r="G81" i="14"/>
  <c r="I81" i="14" s="1"/>
  <c r="F81" i="14"/>
  <c r="H81" i="14" s="1"/>
  <c r="G79" i="14"/>
  <c r="I79" i="14" s="1"/>
  <c r="F79" i="14"/>
  <c r="H79" i="14" s="1"/>
  <c r="H78" i="14"/>
  <c r="G78" i="14"/>
  <c r="I78" i="14" s="1"/>
  <c r="F78" i="14"/>
  <c r="H77" i="14"/>
  <c r="G77" i="14"/>
  <c r="I77" i="14" s="1"/>
  <c r="F77" i="14"/>
  <c r="H76" i="14"/>
  <c r="G76" i="14"/>
  <c r="I76" i="14" s="1"/>
  <c r="F76" i="14"/>
  <c r="G75" i="14"/>
  <c r="I75" i="14" s="1"/>
  <c r="F75" i="14"/>
  <c r="H75" i="14" s="1"/>
  <c r="G74" i="14"/>
  <c r="I74" i="14" s="1"/>
  <c r="F74" i="14"/>
  <c r="H74" i="14" s="1"/>
  <c r="H73" i="14"/>
  <c r="G73" i="14"/>
  <c r="I73" i="14" s="1"/>
  <c r="F73" i="14"/>
  <c r="G72" i="14"/>
  <c r="I72" i="14" s="1"/>
  <c r="F72" i="14"/>
  <c r="H72" i="14" s="1"/>
  <c r="G70" i="14"/>
  <c r="I70" i="14" s="1"/>
  <c r="F70" i="14"/>
  <c r="H70" i="14" s="1"/>
  <c r="G69" i="14"/>
  <c r="I69" i="14" s="1"/>
  <c r="F69" i="14"/>
  <c r="H69" i="14" s="1"/>
  <c r="G68" i="14"/>
  <c r="I68" i="14" s="1"/>
  <c r="F68" i="14"/>
  <c r="H68" i="14" s="1"/>
  <c r="G67" i="14"/>
  <c r="I67" i="14" s="1"/>
  <c r="F67" i="14"/>
  <c r="H67" i="14" s="1"/>
  <c r="G66" i="14"/>
  <c r="I66" i="14" s="1"/>
  <c r="F66" i="14"/>
  <c r="H66" i="14" s="1"/>
  <c r="G65" i="14"/>
  <c r="I65" i="14" s="1"/>
  <c r="F65" i="14"/>
  <c r="H65" i="14" s="1"/>
  <c r="H64" i="14"/>
  <c r="G64" i="14"/>
  <c r="I64" i="14" s="1"/>
  <c r="F64" i="14"/>
  <c r="G63" i="14"/>
  <c r="I63" i="14" s="1"/>
  <c r="F63" i="14"/>
  <c r="H63" i="14" s="1"/>
  <c r="G62" i="14"/>
  <c r="I62" i="14" s="1"/>
  <c r="F62" i="14"/>
  <c r="H62" i="14" s="1"/>
  <c r="H61" i="14"/>
  <c r="G61" i="14"/>
  <c r="I61" i="14" s="1"/>
  <c r="F61" i="14"/>
  <c r="H60" i="14"/>
  <c r="G60" i="14"/>
  <c r="I60" i="14" s="1"/>
  <c r="F60" i="14"/>
  <c r="H59" i="14"/>
  <c r="G59" i="14"/>
  <c r="I59" i="14" s="1"/>
  <c r="F59" i="14"/>
  <c r="G58" i="14"/>
  <c r="I58" i="14" s="1"/>
  <c r="F58" i="14"/>
  <c r="H58" i="14" s="1"/>
  <c r="G57" i="14"/>
  <c r="I57" i="14" s="1"/>
  <c r="F57" i="14"/>
  <c r="H57" i="14" s="1"/>
  <c r="H56" i="14"/>
  <c r="G56" i="14"/>
  <c r="I56" i="14" s="1"/>
  <c r="F56" i="14"/>
  <c r="H55" i="14"/>
  <c r="G55" i="14"/>
  <c r="I55" i="14" s="1"/>
  <c r="F55" i="14"/>
  <c r="G54" i="14"/>
  <c r="I54" i="14" s="1"/>
  <c r="F54" i="14"/>
  <c r="H54" i="14" s="1"/>
  <c r="G53" i="14"/>
  <c r="I53" i="14" s="1"/>
  <c r="F53" i="14"/>
  <c r="H53" i="14" s="1"/>
  <c r="G52" i="14"/>
  <c r="I52" i="14" s="1"/>
  <c r="F52" i="14"/>
  <c r="H52" i="14" s="1"/>
  <c r="G51" i="14"/>
  <c r="I51" i="14" s="1"/>
  <c r="F51" i="14"/>
  <c r="H51" i="14" s="1"/>
  <c r="G50" i="14"/>
  <c r="I50" i="14" s="1"/>
  <c r="F50" i="14"/>
  <c r="H50" i="14" s="1"/>
  <c r="G49" i="14"/>
  <c r="I49" i="14" s="1"/>
  <c r="F49" i="14"/>
  <c r="H49" i="14" s="1"/>
  <c r="H48" i="14"/>
  <c r="G48" i="14"/>
  <c r="I48" i="14" s="1"/>
  <c r="F48" i="14"/>
  <c r="G47" i="14"/>
  <c r="I47" i="14" s="1"/>
  <c r="F47" i="14"/>
  <c r="H47" i="14" s="1"/>
  <c r="G46" i="14"/>
  <c r="I46" i="14" s="1"/>
  <c r="F46" i="14"/>
  <c r="H46" i="14" s="1"/>
  <c r="H45" i="14"/>
  <c r="G45" i="14"/>
  <c r="I45" i="14" s="1"/>
  <c r="F45" i="14"/>
  <c r="H44" i="14"/>
  <c r="G44" i="14"/>
  <c r="I44" i="14" s="1"/>
  <c r="F44" i="14"/>
  <c r="H43" i="14"/>
  <c r="G43" i="14"/>
  <c r="I43" i="14" s="1"/>
  <c r="F43" i="14"/>
  <c r="G42" i="14"/>
  <c r="I42" i="14" s="1"/>
  <c r="F42" i="14"/>
  <c r="H42" i="14" s="1"/>
  <c r="G41" i="14"/>
  <c r="I41" i="14" s="1"/>
  <c r="F41" i="14"/>
  <c r="H41" i="14" s="1"/>
  <c r="I40" i="14"/>
  <c r="G40" i="14"/>
  <c r="F40" i="14"/>
  <c r="H40" i="14" s="1"/>
  <c r="G39" i="14"/>
  <c r="I39" i="14" s="1"/>
  <c r="F39" i="14"/>
  <c r="H39" i="14" s="1"/>
  <c r="G38" i="14"/>
  <c r="I38" i="14" s="1"/>
  <c r="F38" i="14"/>
  <c r="H38" i="14" s="1"/>
  <c r="G37" i="14"/>
  <c r="I37" i="14" s="1"/>
  <c r="F37" i="14"/>
  <c r="H37" i="14" s="1"/>
  <c r="I36" i="14"/>
  <c r="G36" i="14"/>
  <c r="F36" i="14"/>
  <c r="H36" i="14" s="1"/>
  <c r="I35" i="14"/>
  <c r="G35" i="14"/>
  <c r="F35" i="14"/>
  <c r="H35" i="14" s="1"/>
  <c r="G34" i="14"/>
  <c r="I34" i="14" s="1"/>
  <c r="F34" i="14"/>
  <c r="H34" i="14" s="1"/>
  <c r="G33" i="14"/>
  <c r="I33" i="14" s="1"/>
  <c r="F33" i="14"/>
  <c r="H33" i="14" s="1"/>
  <c r="I32" i="14"/>
  <c r="G32" i="14"/>
  <c r="F32" i="14"/>
  <c r="H32" i="14" s="1"/>
  <c r="I31" i="14"/>
  <c r="G31" i="14"/>
  <c r="F31" i="14"/>
  <c r="H31" i="14" s="1"/>
  <c r="G29" i="14"/>
  <c r="I29" i="14" s="1"/>
  <c r="F29" i="14"/>
  <c r="H29" i="14" s="1"/>
  <c r="G28" i="14"/>
  <c r="I28" i="14" s="1"/>
  <c r="F28" i="14"/>
  <c r="H28" i="14" s="1"/>
  <c r="I26" i="14"/>
  <c r="G26" i="14"/>
  <c r="F26" i="14"/>
  <c r="H26" i="14" s="1"/>
  <c r="I25" i="14"/>
  <c r="G25" i="14"/>
  <c r="F25" i="14"/>
  <c r="H25" i="14" s="1"/>
  <c r="G23" i="14"/>
  <c r="I23" i="14" s="1"/>
  <c r="F23" i="14"/>
  <c r="H23" i="14" s="1"/>
  <c r="G22" i="14"/>
  <c r="I22" i="14" s="1"/>
  <c r="F22" i="14"/>
  <c r="H22" i="14" s="1"/>
  <c r="I21" i="14"/>
  <c r="G21" i="14"/>
  <c r="F21" i="14"/>
  <c r="H21" i="14" s="1"/>
  <c r="I20" i="14"/>
  <c r="G20" i="14"/>
  <c r="F20" i="14"/>
  <c r="H20" i="14" s="1"/>
  <c r="G19" i="14"/>
  <c r="I19" i="14" s="1"/>
  <c r="F19" i="14"/>
  <c r="H19" i="14" s="1"/>
  <c r="G18" i="14"/>
  <c r="I18" i="14" s="1"/>
  <c r="F18" i="14"/>
  <c r="H18" i="14" s="1"/>
  <c r="I17" i="14"/>
  <c r="G17" i="14"/>
  <c r="F17" i="14"/>
  <c r="H17" i="14" s="1"/>
  <c r="I16" i="14"/>
  <c r="H16" i="14"/>
  <c r="G16" i="14"/>
  <c r="F16" i="14"/>
  <c r="G14" i="14"/>
  <c r="I14" i="14" s="1"/>
  <c r="F14" i="14"/>
  <c r="H14" i="14" s="1"/>
  <c r="G13" i="14"/>
  <c r="I13" i="14" s="1"/>
  <c r="F13" i="14"/>
  <c r="H13" i="14" s="1"/>
  <c r="I12" i="14"/>
  <c r="G12" i="14"/>
  <c r="F12" i="14"/>
  <c r="H12" i="14" s="1"/>
  <c r="I11" i="14"/>
  <c r="H11" i="14"/>
  <c r="G11" i="14"/>
  <c r="F11" i="14"/>
  <c r="G9" i="14"/>
  <c r="I9" i="14" s="1"/>
  <c r="F9" i="14"/>
  <c r="H9" i="14" s="1"/>
  <c r="G8" i="14"/>
  <c r="I8" i="14" s="1"/>
  <c r="F8" i="14"/>
  <c r="H8" i="14" s="1"/>
  <c r="I7" i="14"/>
  <c r="G7" i="14"/>
  <c r="F7" i="14"/>
  <c r="H7" i="14" s="1"/>
  <c r="I6" i="14"/>
  <c r="H6" i="14"/>
  <c r="G6" i="14"/>
  <c r="F6" i="14"/>
  <c r="I101" i="13" l="1"/>
  <c r="H113" i="13"/>
  <c r="H13" i="13"/>
  <c r="I30" i="13"/>
  <c r="H35" i="13"/>
  <c r="H40" i="13"/>
  <c r="I81" i="13"/>
  <c r="I13" i="13"/>
  <c r="I35" i="13"/>
  <c r="I50" i="13"/>
  <c r="H55" i="13"/>
  <c r="H60" i="13"/>
  <c r="H108" i="13"/>
  <c r="H86" i="13"/>
  <c r="I55" i="13"/>
  <c r="I71" i="13"/>
  <c r="H76" i="13"/>
  <c r="H82" i="13"/>
  <c r="H92" i="13"/>
  <c r="H97" i="13"/>
  <c r="H102" i="13"/>
  <c r="H119" i="13"/>
  <c r="I125" i="13"/>
  <c r="H8" i="13"/>
  <c r="H15" i="13"/>
  <c r="H31" i="13"/>
  <c r="H36" i="13"/>
  <c r="H134" i="13" s="1"/>
  <c r="B134" i="13" s="1"/>
  <c r="B135" i="13" s="1"/>
  <c r="B136" i="13" s="1"/>
  <c r="I76" i="13"/>
  <c r="I92" i="13"/>
  <c r="I97" i="13"/>
  <c r="I119" i="13"/>
  <c r="I59" i="13"/>
  <c r="I8" i="13"/>
  <c r="I31" i="13"/>
  <c r="I46" i="13"/>
  <c r="H51" i="13"/>
  <c r="H56" i="13"/>
  <c r="I77" i="13"/>
  <c r="I120" i="13"/>
  <c r="H37" i="13"/>
  <c r="I51" i="13"/>
  <c r="I66" i="13"/>
  <c r="H72" i="13"/>
  <c r="H77" i="13"/>
  <c r="H93" i="13"/>
  <c r="H98" i="13"/>
  <c r="H120" i="13"/>
  <c r="H127" i="13"/>
  <c r="I86" i="13"/>
  <c r="I118" i="13"/>
  <c r="I93" i="13"/>
  <c r="H81" i="13"/>
  <c r="I42" i="13"/>
  <c r="H47" i="13"/>
  <c r="H52" i="13"/>
  <c r="H135" i="14"/>
  <c r="H137" i="14" s="1"/>
  <c r="I47" i="13"/>
  <c r="I62" i="13"/>
  <c r="H67" i="13"/>
  <c r="H73" i="13"/>
  <c r="H94" i="13"/>
  <c r="I110" i="13"/>
  <c r="I96" i="13"/>
  <c r="I135" i="14"/>
  <c r="I67" i="13"/>
  <c r="I84" i="13"/>
  <c r="H89" i="13"/>
  <c r="I104" i="13"/>
  <c r="H59" i="13"/>
  <c r="H101" i="13"/>
  <c r="I7" i="13"/>
  <c r="H43" i="13"/>
  <c r="I58" i="13"/>
  <c r="I90" i="13"/>
  <c r="H64" i="13"/>
  <c r="I75" i="13"/>
  <c r="I44" i="13"/>
  <c r="H49" i="13"/>
  <c r="I63" i="13"/>
  <c r="I80" i="13"/>
  <c r="H85" i="13"/>
  <c r="H90" i="13"/>
  <c r="I100" i="13"/>
  <c r="H106" i="13"/>
  <c r="I111" i="13"/>
  <c r="B135" i="16"/>
  <c r="B137" i="16" s="1"/>
  <c r="I53" i="13"/>
  <c r="I57" i="13"/>
  <c r="I61" i="13"/>
  <c r="I65" i="13"/>
  <c r="I69" i="13"/>
  <c r="I74" i="13"/>
  <c r="I78" i="13"/>
  <c r="I83" i="13"/>
  <c r="I87" i="13"/>
  <c r="I91" i="13"/>
  <c r="I95" i="13"/>
  <c r="I99" i="13"/>
  <c r="I103" i="13"/>
  <c r="I109" i="13"/>
  <c r="I114" i="13"/>
  <c r="I124" i="13"/>
  <c r="I6" i="13"/>
  <c r="I11" i="13"/>
  <c r="I18" i="13"/>
  <c r="I33" i="13"/>
  <c r="I37" i="13"/>
  <c r="I41" i="13"/>
  <c r="I45" i="13"/>
  <c r="I49" i="13"/>
  <c r="B135" i="14" l="1"/>
  <c r="I134" i="13"/>
  <c r="B137" i="14"/>
</calcChain>
</file>

<file path=xl/sharedStrings.xml><?xml version="1.0" encoding="utf-8"?>
<sst xmlns="http://schemas.openxmlformats.org/spreadsheetml/2006/main" count="8093" uniqueCount="453">
  <si>
    <t>ITEM</t>
  </si>
  <si>
    <t>M²</t>
  </si>
  <si>
    <t>DF</t>
  </si>
  <si>
    <t>ORÇAMENTO SINTÉTICO COM OS PRINCIPAIS ITENS PARA MANUTENÇÃO PREDIAL NOS IMOVEIS DO CONSELHO REGIONAL DE ENFERMAGEM DO DISTRITO FEDERAL</t>
  </si>
  <si>
    <t>MODELO DE PLANILHA DE CUSTOS E FORMAÇÃO DE PREÇOS COREN-DF</t>
  </si>
  <si>
    <t>DESCRIÇÃO</t>
  </si>
  <si>
    <t>UND</t>
  </si>
  <si>
    <t>COD. SINAPI</t>
  </si>
  <si>
    <t>QUANTIDADE PREVISTA</t>
  </si>
  <si>
    <t>CUSTO UNITÁRIO Desonerado</t>
  </si>
  <si>
    <t>CUSTO UNITÁRIO Não Desonerado</t>
  </si>
  <si>
    <t>PREÇO TOTAL DESONERADO</t>
  </si>
  <si>
    <t>PREÇO TOTAL NÃO DESONERADO</t>
  </si>
  <si>
    <t>1.0</t>
  </si>
  <si>
    <t>PAREDES/PAINEIS</t>
  </si>
  <si>
    <t>1.1</t>
  </si>
  <si>
    <t>FIXAÇÃO (ENCUNHAMENTO) DE ALVENARIA DE VEDAÇÃO COM TIJOLO MACIÇO. AF 03/2016</t>
  </si>
  <si>
    <t>M</t>
  </si>
  <si>
    <t>1.2</t>
  </si>
  <si>
    <t>ALVENARIA DE VEDAÇÃO DE BLOCOS CERÂMICOS MACIÇOS DE 5X10X20CM (ESPESSURA 10CM) E ARGAMASSA DE ASSENTAMENTO COM PREPARO EM BETONEIRA. AF_05/2020</t>
  </si>
  <si>
    <t>1.3</t>
  </si>
  <si>
    <t>REMOÇÃO DE TAPUME/ CHAPAS METÁLICAS E DE MADEIRA, DE FORMA MANUAL, SEM REAPROVEITAMENTO. AF_12/2017</t>
  </si>
  <si>
    <t>1.4</t>
  </si>
  <si>
    <t>PAREDE COM PLACAS DE GESSO ACARTONADO (DRYWALL), PARA USO INTERNO, DUAS FACES SIMPLES E ESTRUTURA METÁLICA COM GUIAS SIMPLES, SEM VÃOS</t>
  </si>
  <si>
    <t>2.0</t>
  </si>
  <si>
    <t>PINTURAS</t>
  </si>
  <si>
    <t>2.1</t>
  </si>
  <si>
    <t>APLICAÇÃO MASSA EPÓXI PARA MADEIRA, PARA PINTURA COM TINTA PU DE ACABAMENTO (PIGMENTADA). AF_01/2021</t>
  </si>
  <si>
    <t>2.2</t>
  </si>
  <si>
    <t>APLICAÇÃO E LIXAMENTO DE MASSA LÁTEX EM TETO, DUAS DEMÃOS.</t>
  </si>
  <si>
    <t>2.3</t>
  </si>
  <si>
    <t>APLICAÇÃO MANUAL DE PINTURA COM TINTA LÁTEX ACRÍLICA EM TETO, DUAS DEMÃOS. AF_06/2014</t>
  </si>
  <si>
    <t>2.4</t>
  </si>
  <si>
    <t>APLICAÇÃO MANUAL DE PINTURA COM TINTA LÁTEX ACRÍLICA EM PAREDES, DUAS DEMÃOS. AF_06/2014</t>
  </si>
  <si>
    <t>2.5</t>
  </si>
  <si>
    <t>EMASSAMENTO COM MASSA LÁTEX, APLICAÇÃO EM PAREDE, DUAS DEMÃOS, LIXAMENTO MANUAL. AF_04/2023</t>
  </si>
  <si>
    <t>3.0</t>
  </si>
  <si>
    <t>PISOS</t>
  </si>
  <si>
    <t>3.1</t>
  </si>
  <si>
    <t>DEMOLIÇÃO DE REVESTIMENTO CERÂMICO, DE FORMA MANUAL, SEM REAPROVEITAMENTO. AF_12/2017</t>
  </si>
  <si>
    <t>3.2</t>
  </si>
  <si>
    <t>RODAPÉ EM GRANITO, ALTURA 10 CM. AF_09/2020</t>
  </si>
  <si>
    <t>3.3</t>
  </si>
  <si>
    <t>REVESTIMENTO CERÂMICO PARA PISO COM PLACAS TIPO PORCELANATO DE DIMENSÕES 45X45 CM APLICADA EM AMBIENTES DE ÁREA MAIOR QUE 10 M². AF_06/2014+8:22</t>
  </si>
  <si>
    <t>3.4</t>
  </si>
  <si>
    <t>REVESTIMENTO CERÂMICO PARA PISO COM PLACAS TIPO ESMALTADA EXTRA DE DIMENSÕES 45X45 CM APLICADA EM AMBIENTES DE ÁREA MAIOR QUE 10 M2. AF_06/2014</t>
  </si>
  <si>
    <t>3.5</t>
  </si>
  <si>
    <t>PISO EM GRANITO APLICADO EM AMBIENTES INTERNOS. AF_09/2020</t>
  </si>
  <si>
    <t>3.6</t>
  </si>
  <si>
    <t>PISO EM MÁRMORE APLICADO EM CALÇADAS OU PISOS EXTERNOS. AF_05/2020</t>
  </si>
  <si>
    <t>4.0</t>
  </si>
  <si>
    <t>REVESTIMENTO E TRATAMENTO DE SUPERFICIES</t>
  </si>
  <si>
    <t>4.1</t>
  </si>
  <si>
    <t>CHAPISCO APLICADO EM ALVENARIAS E ESTRUTURAS DE CONCRETO INTERNAS, COM COLHER DE PEDREIRO. ARGAMASSA TRAÇO 1:3 COM PREPARO MANUAL</t>
  </si>
  <si>
    <t>4.2</t>
  </si>
  <si>
    <t>RECOMPOSIÇÃO DE PAVIMENTOS EM PEDRA POLIÉDRICA, REJUNTAMENTO COM PÓ DE PEDRRA, COM REAPROVEITAMENTO DAS PEDRAS POLIÉDRICAS PARA O FECHAMENTO</t>
  </si>
  <si>
    <t>4.3</t>
  </si>
  <si>
    <t>PISO EM CONCRETO 20 MPA PREPARO MECÂNICO, ESPESSURA 7CM. AF_09/2020</t>
  </si>
  <si>
    <t>4.4</t>
  </si>
  <si>
    <t>MASSA ÚNICA, PARA RECEBIMENTO DE PINTURA, EM ARGAMASSA TRAÇO 1:2:8, PREPARO MANUAL, APLICADA MANUALMENTE EM FACES INTERNAS DE PAREDES, ESPESSURA DE 20MM, COM EXECUÇÃO DE TALISCAS</t>
  </si>
  <si>
    <t>4.5</t>
  </si>
  <si>
    <t>EMBOÇO, PARA RECEBIMENTO DE CERÂMICA, EM ARGAMASSA TRAÇO 1:2:8, PREPARO MANUAL, APLICADO MANUALMENTE EM FACES INTERNAS DE PAREDES, PARA AMBIENTE COM ÁREA ENTRE 5M2 E 10M2, ESPESSURA DE 20MM, COM EXECUÇÃO DE TALISCAS.</t>
  </si>
  <si>
    <t>M2</t>
  </si>
  <si>
    <t>5.0</t>
  </si>
  <si>
    <t>FORRO DE GESSO</t>
  </si>
  <si>
    <t>5.1</t>
  </si>
  <si>
    <t>FORRO EM DRYWALL, PARA AMBIENTES COMERCIAIS, INCLUSIVE ESTRUTURA DE FIXAÇÃO. AF_05/2017_P</t>
  </si>
  <si>
    <t>5.2</t>
  </si>
  <si>
    <t>REMOÇÃO DE FORRO DE GESSO, DE FORMA MANUAL, SEM REAPROVEITAMENTO. AF_12/2017</t>
  </si>
  <si>
    <t>6.0</t>
  </si>
  <si>
    <t>INSTALAÇÕES HIDRO-SANITÁRIAS, LOUÇAS, METAIS E OUTROS</t>
  </si>
  <si>
    <t>6.1</t>
  </si>
  <si>
    <t>REMOÇÃO DE LOUÇAS, DE FORMA MANUAL, SEM REAPROVEITAMENTO. AF_12/2017</t>
  </si>
  <si>
    <t>6.2</t>
  </si>
  <si>
    <t>VASO SANITÁRIO SIFONADO COM CAIXA ACOPLADA LOUÇA BRANCA - FORNECIMENTO E INSTALAÇÃO. AF_12/2013</t>
  </si>
  <si>
    <t>6.3</t>
  </si>
  <si>
    <t>VASO SANITARIO SIFONADO CONVENCIONAL COM LOUÇA BRANCA, INCLUSO CONJUNTO DE LIGAÇÃO PARA BACIA SANITÁRIA AJUSTÁVEL - FORNECIMENTO E INSTALAÇÃO. AF_10/2016</t>
  </si>
  <si>
    <t>6.4</t>
  </si>
  <si>
    <t>SABONETEIRA PLASTICA TIPO DISPENSER PARA SABONETE LIQUIDO COM RESERVATORIO 900 A 1500 ML, INCLUSO FIXAÇÃO. AF_10/2016</t>
  </si>
  <si>
    <t>6.5</t>
  </si>
  <si>
    <t>TORNEIRA CROMADA DE MESA, 1/2 OU 3/4, PARA LAVATÓRIO, PADRÃO POPULAR
FORNECIMENTO E INSTALAÇÃO. AF_01/2020</t>
  </si>
  <si>
    <t>6.6</t>
  </si>
  <si>
    <t>SIFÃO DO TIPO FLEXÍVEL EM PVC 1 X 1.1/2 - FORNECIMENTO E INSTALAÇÃO. AF_01/2020</t>
  </si>
  <si>
    <t>6.7</t>
  </si>
  <si>
    <t>TORNEIRA CROMADA TUBO MÓVEL, DE PAREDE, 1/2 OU 3/4, PARA PIA DE COZINHA, PADRÃO MÉDIO - FORNECIMENTO E INSTALAÇÃO. AF_01/2020</t>
  </si>
  <si>
    <t>6.8</t>
  </si>
  <si>
    <t>SIFÃO DO TIPO GARRAFA/COPO EM PVC 1.1/4 X 1.1/2 - FORNECIMENTO E INSTALAÇÃO. AF_01/2020</t>
  </si>
  <si>
    <t>6.9</t>
  </si>
  <si>
    <t>BANCADA DE MÁRMORE SINTÉTICO, DE 120 X 60CM, COM CUBA INTEGRADA - FORN
ECIMENTO E INSTALAÇÃO. AF_01/2020</t>
  </si>
  <si>
    <t>6.10</t>
  </si>
  <si>
    <t>BANCADA DE GRANITO CINZA POLIDO, DE 0,50 X 0,60 M, PARA LAVATÓRIO - FORNECIMENTO E INSTALAÇÃO. AF_01/2020</t>
  </si>
  <si>
    <t>6.11</t>
  </si>
  <si>
    <t>SIFÃO DO TIPO GARRAFA EM METAL CROMADO 1 X 1.1/2 - FORNECIMENTO E INS TALAÇÃO. AF_01/2020</t>
  </si>
  <si>
    <t>6.12</t>
  </si>
  <si>
    <t>BANCADA DE MÁRMORE BRANCO POLIDO, DE 0,50 X 0,60 M, PARA LAVATÓRIO - FORNECIMENTO E INSTALAÇÃO. AF_01/2020</t>
  </si>
  <si>
    <t>6.13</t>
  </si>
  <si>
    <t>REGISTRO DE GAVETA BRUTO, LATÃO, ROSCÁVEL, 1/2", FORNECIDO E INSTALADO EM RAMAL DE ÁGUA. AF_12/2014</t>
  </si>
  <si>
    <t>6.14</t>
  </si>
  <si>
    <t>REMOÇÃO DE TUBULAÇÕES (TUBOS E CONEXÕES) DE ÁGUA FRIA, DE FORMA MANUAL, SEM REAPROVEITAMENTO. AF_12/2017</t>
  </si>
  <si>
    <t>6.15</t>
  </si>
  <si>
    <t>REMOÇÃO DE METAIS SANITÁRIOS, DE FORMA MANUAL, SEM REAPROVEITAMENTO. AF_12/2017</t>
  </si>
  <si>
    <t>6.16</t>
  </si>
  <si>
    <t>ASSENTAMENTO DE TUBO DE PVC PBA PARA REDE DE ÁGUA, DN 100 MM, JUNTA ELÁSTICA INTEGRADA, INSTALADO EM LOCAL COM NÍVEL ALTO DE INTERFERÊNCIAS (NÃO INCLUI FORNECIMENTO). AF_11/2017</t>
  </si>
  <si>
    <t>6.17</t>
  </si>
  <si>
    <t>TUBO PVC, SERIE NORMAL, ESGOTO PREDIAL, DN 40 MM, FORNECIDO E INSTALADO EM RAMAL DE DESCARGA OU RAMAL DE ESGOTO SANITÁRIO. AF_12/2014</t>
  </si>
  <si>
    <t>6.18</t>
  </si>
  <si>
    <t>TUBO PVC, SERIE NORMAL, ESGOTO PREDIAL, DN 50 MM, FORNECIDO E INSTALADO EM RAMAL DE DESCARGA OU RAMAL DE ESGOTO SANITÁRIO. AF_12/2014</t>
  </si>
  <si>
    <t>6.19</t>
  </si>
  <si>
    <t>TUBO PVC, SERIE NORMAL, ESGOTO PREDIAL, DN 100 MM, FORNECIDO E INSTALADO EM RAMAL DE DESCARGA OU RAMAL DE ESGOTO SANITÁRIO. AF_12/2014</t>
  </si>
  <si>
    <t>6.20</t>
  </si>
  <si>
    <t>TÊ DE REDUÇÃO, PVC, SOLDÁVEL, DN 25MM X 20MM, INSTALADO EM RAMAL OU B-RAMAL DE ÁGUA - FORNECIMENTO E INSTALAÇÃO. AF_12/2014</t>
  </si>
  <si>
    <t>6.21</t>
  </si>
  <si>
    <t>TÊ DE REDUÇÃO, PVC, SOLDÁVEL, DN 32MM X 25MM, INSTALADO EM RAMAL OU SUB-RAMAL DE ÁGUA - FORNECIMENTO E INSTALAÇÃO. AF_12/2014</t>
  </si>
  <si>
    <t>6.22</t>
  </si>
  <si>
    <t>TÊ DE INSPEÇÃO, PVC, SERIE R, ÁGUA PLUVIAL, DN 75 MM, JUNTA ELÁSTICA, FORNECIDO E INSTALADO EM RAMAL DE ENCAMINHAMENTO. AF_12/2014</t>
  </si>
  <si>
    <t>6.23</t>
  </si>
  <si>
    <t>TUBO PVC, SERIE NORMAL, ESGOTO PREDIAL, DN 75 MM, FORNECIDO E INSTALADO EM RAMAL DE DESCARGA OU RAMAL DE ESGOTO SANITÁRIO. AF_12/2014</t>
  </si>
  <si>
    <t>6.24</t>
  </si>
  <si>
    <t>CURVA CURTA 90 GRAUS, PVC, SERIE NORMAL, ESGOTO PREDIAL, DN 100 MM, JUNTA ELÁSTICA, FORNECIDO E INSTALADO EM PRUMADA DE ESGOTO SANITÁRIO OU
VENTILAÇÃO. AF_12/2014</t>
  </si>
  <si>
    <t>6.25</t>
  </si>
  <si>
    <t>CURVA LONGA 90 GRAUS, PVC, SERIE NORMAL, ESGOTO PREDIAL, DN 100 MM, JUNTA ELÁSTICA, FORNECIDO E INSTALADO EM PRUMADA DE ESGOTO SANITÁRIO OU VENTILAÇÃO. AF_12/2014</t>
  </si>
  <si>
    <t>6.26</t>
  </si>
  <si>
    <t>JOELHO 90 GRAUS, PVC, SERIE NORMAL, ESGOTO PREDIAL, DN 100 MM, JUNTA ELÁSTICA, FORNECIDO E INSTALADO EM PRUMADA DE ESGOTO SANITÁRIO OU VENTILAÇÃO. AF_12/2014</t>
  </si>
  <si>
    <t>6.27</t>
  </si>
  <si>
    <t>JOELHO 45 GRAUS, PVC, SERIE NORMAL, ESGOTO PREDIAL, DN 100 MM, JUNTA ELÁSTICA, FORNECIDO E INSTALADO EM PRUMADA DE ESGOTO SANITÁRIO OU VENTILAÇÃO. AF_12/2014</t>
  </si>
  <si>
    <t>6.28</t>
  </si>
  <si>
    <t>JOELHO 90 GRAUS COM BUCHA DE LATÃO, PVC, SOLDÁVEL, DN 25MM, X 1/2 INSTALADO EM RAMAL OU SUB-RAMAL DE ÁGUA - FORNECIMENTO E INSTALAÇÃO. AF_12/2014</t>
  </si>
  <si>
    <t>6.29</t>
  </si>
  <si>
    <t>JOELHO 45 GRAUS, PVC, SOLDÁVEL, DN 25MM, INSTALADO EM RAMAL OU SUB-RAMAL DE ÁGUA - FORNECIMENTO E INSTALAÇÃO. AF_12/2014</t>
  </si>
  <si>
    <t>6.30</t>
  </si>
  <si>
    <t>LUVA SIMPLES, PVC, SERIE NORMAL, ESGOTO PREDIAL, DN 100 MM, JUNTA ELÁSTICA, FORNECIDO E INSTALADO EM RAMAL DE DESCARGA OU RAMAL DE ESGOTO SANITÁRIO. AF_12/2014</t>
  </si>
  <si>
    <t>6.31</t>
  </si>
  <si>
    <t>LUVA SIMPLES, PVC, SERIE NORMAL, ESGOTO PREDIAL, DN 40 MM, JUNTA SOLDÁVEL, FORNECIDO E INSTALADO EM RAMAL DE DESCARGA OU RAMAL DE ESGOTO SAN
ITÁRIO. AF_12/2014</t>
  </si>
  <si>
    <t>6.32</t>
  </si>
  <si>
    <t>LUVA SIMPLES, PVC, SERIE NORMAL, ESGOTO PREDIAL, DN 50 MM, JUNTA ELÁSTICA, FORNECIDO E INSTALADO EM RAMAL DE DESCARGA OU RAMAL DE ESGOTO SAN
ITÁRIO. AF_12/2014</t>
  </si>
  <si>
    <t>6.33</t>
  </si>
  <si>
    <t>LUVA SIMPLES, PVC, SERIE NORMAL, ESGOTO PREDIAL, DN 75 MM, JUNTA ELÁSTICA, FORNECIDO E INSTALADO EM RAMAL DE DESCARGA OU RAMAL DE ESGOTO SAN
ITÁRIO. AF_12/2014</t>
  </si>
  <si>
    <t>6.34</t>
  </si>
  <si>
    <t>LUVA, PVC, SOLDÁVEL, DN 40 MM, INSTALADO EM RESERVAÇÃO DE ÁGUA DE EDIFICAÇÃO QUE POSSUARESERVATÓRIO DE FIBRA/FIBROCIMENTO FORNECIMENTO E INSTALAÇÃO. AF_06/2016</t>
  </si>
  <si>
    <t>6.35</t>
  </si>
  <si>
    <t>NIPLE, EM FERRO GALVANIZADO, DN 50 (2"), CONEXÃO ROSQUEADA, INSTALADO
EM PRUMADAS - FORNECIMENTO E INSTALAÇÃO. AF_10/2020</t>
  </si>
  <si>
    <t>6.36</t>
  </si>
  <si>
    <t>TÊ DE REDUÇÃO, PVC, SOLDÁVEL, DN 32MM X 25MM, INSTALADO EM RAMAL DE DISTRIBUIÇÃO DE ÁGUA - FORNECIMENTO E INSTALAÇÃO. AF_12/2014</t>
  </si>
  <si>
    <t>6.37</t>
  </si>
  <si>
    <t>ADAPTADOR CURTO COM BOLSA E ROSCA PARA REGISTRO, PVC, SOLDÁVEL, DN 25 MM X 3/4 , INSTALADO EM RESERVAÇÃO DE ÁGUA DE EDIFICAÇÃO QUE POSSUA RESERVATÓRIO DE FIBRA/FIBROCIMENTO FORNECIMENTO E INSTALAÇÃO. AF_06/2016</t>
  </si>
  <si>
    <t>6.38</t>
  </si>
  <si>
    <t>CAIXA DE GORDURA SIMPLES (CAPACIDADE: 36L), RETANGULAR, EM ALVENARIA COM TIJOLOS CERÂMICOS MACIÇOS, DIMENSÕES INTERNAS = 0,2X0,4 M, ALTURA INTERNA = 0,8 M. AF_12/2020</t>
  </si>
  <si>
    <t>6.39</t>
  </si>
  <si>
    <t>CAIXA SIFONADA, PVC, DN 100 X 100 X 50 MM, JUNTA ELÁSTICA, FORNECIDA E INSTALADA EM RAMAL DE DESCARGA OU EM RAMAL DE ESGOTO SANITÁRIO. AF_12
/2014</t>
  </si>
  <si>
    <t>6.40</t>
  </si>
  <si>
    <t>CAIXA SIFONADA, PVC, DN 150 X 185 X 75 MM, JUNTA ELÁSTICA, FORNECIDA E INSTALADA EM RAMAL DE DESCARGA OU EM RAMAL DE ESGOTO SANITÁRIO. AF_12
/2014</t>
  </si>
  <si>
    <t>6.41</t>
  </si>
  <si>
    <t>RALO SIFONADO, PVC, DN 100 X 40 MM, JUNTA SOLDÁVEL, FORNECIDO E INSTALADO EM RAMAL DE DESCARGA OU EM RAMAL DE ESGOTO SANITÁRIO. AF_12/2014</t>
  </si>
  <si>
    <t>7.0</t>
  </si>
  <si>
    <t>INSTALAÇÕES TELEFÔNICAS/LÓGICAS</t>
  </si>
  <si>
    <t>7.1</t>
  </si>
  <si>
    <t>TOMADA PARA TELEFONE RJ11 - FORNECIMENTO E INSTALAÇÃO. AF_11/2019</t>
  </si>
  <si>
    <t>7.2</t>
  </si>
  <si>
    <t>CABO TELEFÔNICO CTP-APL-50 30 PARES INSTALADO EM ENTRADA DE EDIFICAÇÃO - FORNECIMENTO E INSTALAÇÃO. AF_11/2019</t>
  </si>
  <si>
    <t>7.3</t>
  </si>
  <si>
    <t>CABO TELEFÔNICO CTP-APL-50 20 PARES INSTALADO EM ENTRADA DE EDIFICAÇÃO - FORNECIMENTO E INSTALAÇÃO. AF_11/2019</t>
  </si>
  <si>
    <t>7.4</t>
  </si>
  <si>
    <t>CABO TELEFÔNICO CTP-APL-50 10 PARES INSTALADO EM ENTRADA DE EDIFICAÇÃO - FORNECIMENTO E INSTALAÇÃO. AF_11/2019</t>
  </si>
  <si>
    <t>7.5</t>
  </si>
  <si>
    <t>CABO TELEFÔNICO CCI-50 2 PARES, SEM BLINDAGEM, INSTALADO EM ENTRADA DE EDIFICAÇÃO - FORNECIMENTO E INSTALAÇÃO. AF_11/2019</t>
  </si>
  <si>
    <t>7.6</t>
  </si>
  <si>
    <t>CABO TELEFÔNICO CI-50 10 PARES INSTALADO EM ENTRADA DE EDIFICAÇÃO - FORNECIMENTO E INSTALAÇÃO. AF_11/2019</t>
  </si>
  <si>
    <t>7.7</t>
  </si>
  <si>
    <t>CABO TELEFÔNICO CI-50 20 PARES INSTALADO EM ENTRADA DE EDIFICAÇÃO - FORNECIMENTO E INSTALAÇÃO. AF_11/2019</t>
  </si>
  <si>
    <t>7.8</t>
  </si>
  <si>
    <t>CAIXA DE PASSAGEM PARA TELEFONE 80X80X15CM (SOBREPOR) FORNECIMENTO E INSTALACAO. AF_11/2019</t>
  </si>
  <si>
    <t>8.0</t>
  </si>
  <si>
    <t>INST. ELETRICA/ELETRIFICAÇÃO E ILUMINAÇÃO EXTERNA</t>
  </si>
  <si>
    <t>8.1</t>
  </si>
  <si>
    <t>REMOÇÃO DE CABOS ELÉTRICOS, DE FORMA MANUAL, SEM REAPROVEITAMENTO. AF_12/2017</t>
  </si>
  <si>
    <t>8.2</t>
  </si>
  <si>
    <t>REMOÇÃO DE LUMINÁRIAS, DE FORMA MANUAL, SEM REAPROVEITAMENTO. AF_12/2017</t>
  </si>
  <si>
    <t>8.3</t>
  </si>
  <si>
    <t>REMOÇÃO DE INTERRUPTORES/TOMADAS ELÉTRICAS, DE FORMA MANUAL, SEM REAPROVEITAMENTO. AF_12/2017</t>
  </si>
  <si>
    <t>8.4</t>
  </si>
  <si>
    <t>ELETRODUTO RÍGIDO ROSCÁVEL, PVC, DN 40 MM (1 1/4"), PARA CIRCUITOS TERMINAIS, INSTALADO EM FORRO - FORNECIMENTO E INSTALAÇÃO. AF_12/2015</t>
  </si>
  <si>
    <t>8.5</t>
  </si>
  <si>
    <t>ELETRODUTO RÍGIDO ROSCÁVEL, PVC, DN 50 MM (1 1/2") - FORNECIMENTO E INSTALAÇÃO. AF_12/2015</t>
  </si>
  <si>
    <t>8.6</t>
  </si>
  <si>
    <t>ELETRODUTO FLEXÍVEL CORRUGADO, PVC, DN 25 MM (3/4"), PARA CIRCUITOS TERMINAIS, INSTALADO EM PAREDE - FORNECIMENTO E INSTALAÇÃO. AF_12/2015</t>
  </si>
  <si>
    <t>8.7</t>
  </si>
  <si>
    <t>CABO DE COBRE FLEXÍVEL ISOLADO, 1,5 MM², ANTI-CHAMA 450/750 V, PARA CIRCUITOS TERMINAIS - FORNECIMENTO E INSTALAÇÃO. AF_12/2015</t>
  </si>
  <si>
    <t>8.8</t>
  </si>
  <si>
    <t>CABO DE COBRE FLEXÍVEL ISOLADO, 2,5 MM², ANTI-CHAMA 450/750 V, PARA CIRCUITOS TERMINAIS - FORNECIMENTO E INSTALAÇÃO. AF_12/2015</t>
  </si>
  <si>
    <t>8.9</t>
  </si>
  <si>
    <t>CABO DE COBRE FLEXÍVEL ISOLADO, 4 MM², ANTI-CHAMA 450/750 V, PARA CIRCUITOS TERMINAIS - FORNECIMENTO E INSTALAÇÃO. AF_12/2015</t>
  </si>
  <si>
    <t>8.10</t>
  </si>
  <si>
    <t>CABO DE COBRE FLEXÍVEL ISOLADO, 10 MM², ANTI-CHAMA 450/750 V, PARA CIRCUITOS TERMINAIS - FORNECIMENTO E INSTALAÇÃO. AF_12/2015</t>
  </si>
  <si>
    <t>8.11</t>
  </si>
  <si>
    <t>DISJUNTOR TERMOMAGNETICO MONOPOLAR PADRAO NEMA (AMERICANO) 10 A 30A 240V, FORNECIMENTO E INSTALACAO</t>
  </si>
  <si>
    <t>8.12</t>
  </si>
  <si>
    <t>DISJUNTOR TERMOMAGNETICO MONOPOLAR PADRAO NEMA (AMERICANO) 35 A 50A 240V, FORNECIMENTO E INSTALACAO</t>
  </si>
  <si>
    <t>8.13</t>
  </si>
  <si>
    <t>DISJUNTOR TERMOMAGNETICO TRIPOLAR PADRAO NEMA (AMERICANO) 10 A 50A 240V, FORNECIMENTO E INSTALACAO</t>
  </si>
  <si>
    <t>8.14</t>
  </si>
  <si>
    <t>QUADRO DE DISTRIBUICAO DE ENERGIA DE EMBUTIR, EM CHAPA METALICA, PARA 24 DISJUNTORES TERMOMAGNETICOS MONOPOLARES, COM BARRAMENTO TRIFASICO E NEUTRO, FORNECIMENTO E INSTALACAO</t>
  </si>
  <si>
    <t>8.15</t>
  </si>
  <si>
    <t>INTERRUPTOR SIMPLES (1 MÓDULO), 10A/250V, INCLUINDO SUPORTE E PLACA 
FORNECIMENTO E INSTALAÇÃO. AF_12/2015</t>
  </si>
  <si>
    <t>8.16</t>
  </si>
  <si>
    <t>INTERRUPTOR SIMPLES (2 MÓDULOS), 10A/250V, INCLUINDO SUPORTE E PLACA - FORNECIMENTO E INSTALAÇÃO. AF_12/2015</t>
  </si>
  <si>
    <t>8.17</t>
  </si>
  <si>
    <t>TOMADA ALTA DE EMBUTIR (1 MÓDULO), 2P+T 10 A, INCLUINDO SUPORTE E PLACA - FORNECIMENTO E INSTALAÇÃO. AF_12/2015</t>
  </si>
  <si>
    <t>8.18</t>
  </si>
  <si>
    <t>TOMADA BAIXA DE EMBUTIR (1 MÓDULO), 2P+T 10 A, SEM SUPORTE E SEM PLACA - FORNECIMENTO E INSTALAÇÃO. AF_12/2015</t>
  </si>
  <si>
    <t>8.19</t>
  </si>
  <si>
    <t>INTERRUPTOR PARALELO (2 MÓDULOS) COM 1 TOMADA DE EMBUTIR 2P+T 10 A, INCLUINDO SUPORTE E PLACA - FORNECIMENTO E INSTALAÇÃO. AF_12/2015</t>
  </si>
  <si>
    <t>8.20</t>
  </si>
  <si>
    <t>LÂMPADA TUBULAR LED DE 18/20 W, BASE G13 - FORNECIMENTO E INSTALAÇÃO. AF_02/2020</t>
  </si>
  <si>
    <t>8.21</t>
  </si>
  <si>
    <t>LUMINÁRIA DE LED PARA ILUMINAÇÃO PÚBLICA, DE 181 W ATÉ 239 W - FORNECIMENTO E INSTALAÇÃO. AF_08/2020</t>
  </si>
  <si>
    <t>8.22</t>
  </si>
  <si>
    <t>HASTE DE ATERRAMENTO 5/8 PARA SPDA - FORNECIMENTO E INSTALAÇÃO. AF_12/2017</t>
  </si>
  <si>
    <t>8.23</t>
  </si>
  <si>
    <t>CORDOALHA DE COBRE NU 35 MM², NÃO ENTERRADA, COM ISOLADOR - FORNECIMENTO E INSTALAÇÃO. AF_12/2017</t>
  </si>
  <si>
    <t>9.0</t>
  </si>
  <si>
    <t>PORTAS/JANELAS/VIDROS</t>
  </si>
  <si>
    <t>9.1</t>
  </si>
  <si>
    <t>RECOLOCAÇÃO DE FOLHAS DE PORTA DE MADEIRA LEVE OU MÉDIA DE 80CM DE LARGURA, CONSIDERANDO REAPROVEITAMENTO DO MATERIAL. AF_12/2019</t>
  </si>
  <si>
    <t>9.2</t>
  </si>
  <si>
    <t>PORTA PIVOTANTE DE VIDRO TEMPERADO, 90X210 CM, ESPESSURA 10 MM, INCLUSIVE ACESSÓRIOS. AF_01/2021</t>
  </si>
  <si>
    <t>9.3</t>
  </si>
  <si>
    <t>PORTA DE MADEIRA FRISADA, SEMI-OCA (LEVE OU MÉDIA), 80X210CM, ESPESSURA DE 3CM, INCLUSO DOBRADIÇAS - FORNECIMENTO E INSTALAÇÃO. AF_12/2019</t>
  </si>
  <si>
    <t>9.4</t>
  </si>
  <si>
    <t>DOBRADICA TIPO VAI E VEM EM LATAO POLIDO 3"</t>
  </si>
  <si>
    <t>9.5</t>
  </si>
  <si>
    <t>FECHADURA DE EMBUTIR PARA PORTAS INTERNAS, COMPLETA, ACABAMENTO PADRÃO MÉDIO, COM EXECUÇÃO DE FURO - FORNECIMENTO E INSTALAÇÃO. AF_12/2019</t>
  </si>
  <si>
    <t>9.6</t>
  </si>
  <si>
    <t>DOBRADICA EM ACO/FERRO, 3" X 21/2", E=1,9 A 2 MM, SEM ANEL, CROMADO OU ZINCADO, TAMPA BOLA, COM PARAFUSOS</t>
  </si>
  <si>
    <t>9.7</t>
  </si>
  <si>
    <t>INSTALAÇÃO DE VIDRO LISO INCOLOR, E = 3 MM, EM ESQUADRIA DE ALUMÍNIO OU PVC, FIXADO COM BAGUETE. AF_01/2021_PS</t>
  </si>
  <si>
    <t>9.8</t>
  </si>
  <si>
    <t>JANELA DE ALUMÍNIO DE CORRER, 2 FOLHAS, FIXAÇÃO COM PARAFUSO SOBRE CONTRAMARCO (EXCLUSIVE CONTRAMARCO), COM VIDROS PADRONIZADA. AF_07/2016</t>
  </si>
  <si>
    <t>9.9</t>
  </si>
  <si>
    <t>JANELA DE ALUMÍNIO TIPO MAXIM-AR, COM VIDROS, BATENTE E FERRAGENS. EXCLUSIVE ALIZAR, ACABAMENTO E CONTRAMARCO. FORNECIMENTO E INSTALAÇÃO. AF_12/2019</t>
  </si>
  <si>
    <t>9.10</t>
  </si>
  <si>
    <t>REMOÇÃO DE VIDRO LISO COMUM DE ESQUADRIA COM BAGUETE DE ALUMÍNIO OU PVC. AF_01/2021</t>
  </si>
  <si>
    <t>10.0</t>
  </si>
  <si>
    <t>COBERTURA</t>
  </si>
  <si>
    <t>10.1</t>
  </si>
  <si>
    <t>FABRICAÇÃO E INSTALAÇÃO DE TESOURA INTEIRA EM AÇO, VÃO DE 12 M, PARA TELHA ONDULADA DE FIBROCIMENTO, METÁLICA, PLÁSTICA OU TERMOACÚSTICA, IN
CLUSO IÇAMENTO. AF_12/2015</t>
  </si>
  <si>
    <t>10.2</t>
  </si>
  <si>
    <t>TELHAMENTO COM TELHA METÁLICA TERMOACÚSTICA E = 30 MM, COM ATÉ 2 ÁGUAS, INCLUSO IÇAMENTO. AF_07/2019</t>
  </si>
  <si>
    <t>10.3</t>
  </si>
  <si>
    <t>CALHA EM CHAPA DE AÇO GALVANIZADO NÚMERO 24, DESENVOLVIMENTO DE 33 CM, INCLUSO TRANSPORTE VERTICAL. AF_07/2019</t>
  </si>
  <si>
    <t>10.4</t>
  </si>
  <si>
    <t>RUFO EM CHAPA DE AÇO GALVANIZADO NÚMERO 24, CORTE DE 25 CM, INCLUSO TRANSPORTE VERTICAL. AF_07/2019</t>
  </si>
  <si>
    <t>11.0</t>
  </si>
  <si>
    <t>LIMPEZA FINAL</t>
  </si>
  <si>
    <t>11.1</t>
  </si>
  <si>
    <t>LIMPEZA DE SUPERFÍCIE COM JATO DE ALTA PRESSÃO. AF_04/2019</t>
  </si>
  <si>
    <t>12.0</t>
  </si>
  <si>
    <t>DEMOLIÇÕES/RETIRADAS</t>
  </si>
  <si>
    <t>12.1</t>
  </si>
  <si>
    <t>DEMOLIÇÃO DE ALVENARIA PARA QUALQUER TIPO DE BLOCO, DE FORMA MECANIZADA, SEM REAPROVEITAMENTO. AF_12/2017</t>
  </si>
  <si>
    <t>M³</t>
  </si>
  <si>
    <t>12.2</t>
  </si>
  <si>
    <t>DEMOLIÇÃO DE ARGAMASSAS, DE FORMA MANUAL, SEM REAPROVEITAMENTO. AF_12/2017</t>
  </si>
  <si>
    <t>12.3</t>
  </si>
  <si>
    <t>DEMOLIÇÃO DE ALVENARIA DE BLOCO FURADO, DE FORMA MANUAL, SEM REAPROVEITAMENTO. AF_12/2017</t>
  </si>
  <si>
    <t>12.4</t>
  </si>
  <si>
    <t>REMOÇÃO DE ACESSÓRIOS, DE FORMA MANUAL, SEM REAPROVEITAMENTO. AF_12/2017</t>
  </si>
  <si>
    <t>13.0</t>
  </si>
  <si>
    <t>IMPERMEABILIZACOES E PROTECOES DIVERSAS</t>
  </si>
  <si>
    <t>13.1</t>
  </si>
  <si>
    <t>IMPERMEABILIZAÇÃO DE SUPERFÍCIE COM ARGAMASSA POLIMÉRICA / MEMBRANA ACRÍLICA, 4 DEMÃOS, REFORÇADA COM VÉU DE POLIÉSTER (MAV). AF_09/2023</t>
  </si>
  <si>
    <t>13.2</t>
  </si>
  <si>
    <t>IMPERMEABILIZAÇÃO DE SUPERFÍCIE COM MANTA ASFÁLTICA, DUAS CAMADAS, INCLUSIVE APLICAÇÃO DE PRIMER ASFÁLTICO, E=3MM E E=4MM. AF_06/2018</t>
  </si>
  <si>
    <t>TOTAL GERAL</t>
  </si>
  <si>
    <t>TOTAL</t>
  </si>
  <si>
    <t>FONTE: TABELA SINAPI - CUSTO DE COMPOSIÇÕES SINTÉTICO - EMITIDA EM 07/2024 - LOCALIDADE DE REFERÊNCIA: DISTRITO FEDERAL</t>
  </si>
  <si>
    <t>OBS: NÃO SERÃO ACEITOS VALORES SUPERIORES AOS DESCRITOS NAS TABELAS ACIMA.</t>
  </si>
  <si>
    <t>ORÇAMENTO SINTÉTICO COM OS PRINCIPAIS ITENS PARA MANUTENÇÃO PREDIAL NOS IMOVEIS DO CONSELHO REGIONAL DE ENFERMAGEM DO MATO GROSSO</t>
  </si>
  <si>
    <t>PLANILHA DE CUSTOS E FORMAÇÃO DE PREÇOS COREN-MT</t>
  </si>
  <si>
    <t>DIVISÓRIA FIXA EM VIDRO TEMPERADO 10 MM, SEM ABERTURA. AF_01/2021</t>
  </si>
  <si>
    <t>REVESTIMENTO CERÂMICO PARA PISO COM PLACAS TIPO PORCELANATO DE DIMENSÕES 80X80 CM APLICADA EM AMBIENTES DE ÁREA MAIOR QUE 10 M². AF_02/2023</t>
  </si>
  <si>
    <t>PINTURA DE PISO COM TINTA ACRÍLICA, APLICAÇÃO MANUAL, 3 DEMÃOS, INCLUSO FUNDO PREPARADOR. AF_05/2021</t>
  </si>
  <si>
    <t>3.7</t>
  </si>
  <si>
    <t>3.8</t>
  </si>
  <si>
    <t>EMBOÇO, EM ARGAMASSA TRAÇO 1:2:8, PREPARO MANUAL, APLICADO MANUALMENTE EM PAREDES INTERNAS DE AMBIENTES COM ÁREA ENTRE 5M² E 10M², E = 17,5MM, COM TALISCAS. AF_03/2024</t>
  </si>
  <si>
    <t>REMOÇÃO DE FORROS DE DRYWALL, PVC E FIBROMINERAL, DE FORMA MANUAL, SEM REAPROVEITAMENTO. AF_09/2023</t>
  </si>
  <si>
    <t>VASO SANITARIO SIFONADO CONVENCIONAL PARA PCD SEM FURO FRONTAL COM LOUÇA BRANCA SEM ASSENTO - FORNECIMENTO E INSTALAÇÃO. AF_01/2020</t>
  </si>
  <si>
    <t>MICTÓRIO SIFONADO LOUÇA BRANCA - PADRÃO MÉDIO - FORNECIMENTO E INSTALAÇÃO. AF_01/2020</t>
  </si>
  <si>
    <t>LUMINÁRIA TIPO PLAFON CIRCULAR, DE SOBREPOR, COM LED DE 12/13 W - FORNECIMENTO E INSTALAÇÃO. AF_03/2022</t>
  </si>
  <si>
    <t>LÂMPADA TUBULAR LED DE 18/20 W, BASE G13 - FORNECIMENTO E INSTALAÇÃO. AF_02/2020_P</t>
  </si>
  <si>
    <t>SENSOR DE PRESENÇA COM FOTOCÉLULA, FIXAÇÃO EM PAREDE - FORNECIMENTO E INSTALAÇÃO. AF_02/2020</t>
  </si>
  <si>
    <t>8.24</t>
  </si>
  <si>
    <t>8.25</t>
  </si>
  <si>
    <t>JANELA DE ALUMÍNIO TIPO MAXIM-AR, COM VIDROS, BATENTE E FERRAGENS. EXCLUSIVE ALIZAR, ACABAMENTO E CONTRAMARCO. FORNECIMENTO E INSTALAÇÃO. AF
_12/2019</t>
  </si>
  <si>
    <t>FONTE: TABELA SINAPI - CUSTO DE COMPOSIÇÕES SINTÉTICO - EMITIDA EM 07/2024 - LOCALIDADE DE REFERÊNCIA: MATO GROSSO</t>
  </si>
  <si>
    <t>ORÇAMENTO SINTÉTICO COM OS PRINCIPAIS ITENS PARA MANUTENÇÃO PREDIAL NOS IMOVEIS DO CONSELHO REGIONAL DE ENFERMAGEM DE MATO GROSSO DO SUL</t>
  </si>
  <si>
    <t>PLANILHA DE CUSTOS E FORMAÇÃO DE PREÇOS COREN-MS</t>
  </si>
  <si>
    <t>FONTE: TABELA SINAPI - CUSTO DE COMPOSIÇÕES SINTÉTICO - EMITIDA EM 07/2024 - LOCALIDADE DE REFERÊNCIA: MATO GROSSO DO SUL</t>
  </si>
  <si>
    <t>ORÇAMENTO SINTÉTICO COM OS PRINCIPAIS ITENS PARA MANUTENÇÃO PREDIAL NOS IMOVEIS DO CONSELHO REGIONAL DE ENFERMAGEM DO GOIAS</t>
  </si>
  <si>
    <t>MODELO DE PLANILHA DE CUSTOS E FORMAÇÃO DE PREÇOS COREN-GO</t>
  </si>
  <si>
    <t>FONTE: TABELA SINAPI - CUSTO DE COMPOSIÇÕES SINTÉTICO - EMITIDA EM 07/2024 - LOCALIDADE DE REFERÊNCIA: GOIAS</t>
  </si>
  <si>
    <t>ORÇAMENTO SINTÉTICO COM OS PRINCIPAIS ITENS PARA MANUTENÇÃO PREDIAL NOS IMOVEIS DO CONSELHO REGIONAL DE ENFERMAGEM DO RIO GRANDE DO NORTE</t>
  </si>
  <si>
    <t>MODELO DE PLANILHA DE CUSTOS E FORMAÇÃO DE PREÇOS COREN-RN</t>
  </si>
  <si>
    <t>FONTE: TABELA SINAPI - CUSTO DE COMPOSIÇÕES SINTÉTICO - EMITIDA EM 07/2024 - LOCALIDADE DE REFERÊNCIA: RIO GRANDE DO NORTE</t>
  </si>
  <si>
    <t>ORÇAMENTO SINTÉTICO COM OS PRINCIPAIS ITENS PARA MANUTENÇÃO PREDIAL NOS IMOVEIS DO CONSELHO REGIONAL DE ENFERMAGEM DA BAHIA</t>
  </si>
  <si>
    <t>MODELO DE PLANILHA DE CUSTOS E FORMAÇÃO DE PREÇOS COREN-BA</t>
  </si>
  <si>
    <t>DEMOLIÇÃO DE LAJES, DE FORMA MANUAL, SEM REAPROVEITAMENTO. AF_12/2017</t>
  </si>
  <si>
    <t>PAPELEIRA DE PAREDE EM METAL CROMADO SEM TAMPA, INCLUSO FIXAÇÃO.</t>
  </si>
  <si>
    <t>TRAMA DE MADEIRA COMPOSTA POR RIPAS, CAIBROS E TERÇAS PARA TELHADOS MAIS QUE 2 ÁGUAS PARA TELHA DE ENCAIXE DE CERÂMICA OU DE CONCRETO, INCLUSO TRANSPORTE VERTICAL. AF_07/2019</t>
  </si>
  <si>
    <t>TELHAMENTO COM TELHA CERÂMICA CAPA-CANAL, TIPO COLONIAL, COM ATÉ 2 ÁGUAS, INCLUSO TRANSPORTE VERTICAL. AF_07/2019</t>
  </si>
  <si>
    <t>FONTE: TABELA SINAPI - CUSTO DE COMPOSIÇÕES SINTÉTICO - EMITIDA EM 07/2024 - LOCALIDADE DE REFERÊNCIA: ESTADO DA BAHIA</t>
  </si>
  <si>
    <t>ORÇAMENTO SINTÉTICO COM OS PRINCIPAIS ITENS PARA MANUTENÇÃO PREDIAL NOS IMOVEIS DO CONSELHO REGIONAL DE ENFERMAGEM DO RIO GRANDE DO SUL</t>
  </si>
  <si>
    <t>MODELO DE PLANILHA DE CUSTOS E FORMAÇÃO DE PREÇOS COREN-RS</t>
  </si>
  <si>
    <t>CUSTO UNITÁRIO Não Dedonerado</t>
  </si>
  <si>
    <t>FONTE: TABELA SINAPI - CUSTO DE COMPOSIÇÕES SINTÉTICO - EMITIDA EM 07/2024 - LOCALIDADE DE REFERÊNCIA: RIO GRANDE DO SUL</t>
  </si>
  <si>
    <t>ORÇAMENTO SINTÉTICO COM OS PRINCIPAIS ITENS PARA MANUTENÇÃO PREDIAL NOS IMOVEIS DO CONSELHO REGIONAL DE ENFERMAGEM DO PIAUÍ</t>
  </si>
  <si>
    <t>MODELO DE PLANILHA DE CUSTOS E FORMAÇÃO DE PREÇOS COREN-PI</t>
  </si>
  <si>
    <t>FONTE: TABELA SINAPI - CUSTO DE COMPOSIÇÕES SINTÉTICO - EMITIDA EM 07/2024 - LOCALIDADE DE REFERÊNCIA: PIAUÍ</t>
  </si>
  <si>
    <t>ORÇAMENTO SINTÉTICO COM OS PRINCIPAIS ITENS PARA MANUTENÇÃO PREDIAL NOS IMOVEIS DO CONSELHO REGIONAL DE ENFERMAGEM DO CEARÁ</t>
  </si>
  <si>
    <t>MODELO DE PLANILHA DE CUSTOS E FORMAÇÃO DE PREÇOS COREN-CE</t>
  </si>
  <si>
    <t>FONTE: TABELA SINAPI - CUSTO DE COMPOSIÇÕES SINTÉTICO - EMITIDA EM 07/2024 - LOCALIDADE DE REFERÊNCIA: CEARÁ</t>
  </si>
  <si>
    <t>PLANILHA DE COMPOSIÇÃO DO BDI</t>
  </si>
  <si>
    <t>ISS NO MUNÍCIPIO:</t>
  </si>
  <si>
    <t>2% a 5%</t>
  </si>
  <si>
    <t>REFERÊNCIA:</t>
  </si>
  <si>
    <t>TABELA DESONERADA</t>
  </si>
  <si>
    <t>TIPO DE OBRA:</t>
  </si>
  <si>
    <t>MANUTENÇÃO PREDIAL</t>
  </si>
  <si>
    <t>QUARTIL ADOTADO:</t>
  </si>
  <si>
    <t>1º Quartil</t>
  </si>
  <si>
    <t>AC</t>
  </si>
  <si>
    <t>ADMINISTRAÇÃO CENTRAL</t>
  </si>
  <si>
    <t>S+G</t>
  </si>
  <si>
    <t>SEGUROS E GARANTIAS</t>
  </si>
  <si>
    <t>R</t>
  </si>
  <si>
    <t>RISCOS</t>
  </si>
  <si>
    <t>DESPESAS FINANCEIRAS</t>
  </si>
  <si>
    <t>L</t>
  </si>
  <si>
    <t>LUCRO</t>
  </si>
  <si>
    <t>I</t>
  </si>
  <si>
    <t>IMPOSTOS (A+B+C+D)</t>
  </si>
  <si>
    <t>A</t>
  </si>
  <si>
    <t>PIS</t>
  </si>
  <si>
    <t>B</t>
  </si>
  <si>
    <t>COFINS</t>
  </si>
  <si>
    <t>C</t>
  </si>
  <si>
    <r>
      <t xml:space="preserve">ISS (BASE DE CÁLCULO) 
</t>
    </r>
    <r>
      <rPr>
        <i/>
        <sz val="9"/>
        <color rgb="FF000000"/>
        <rFont val="Calibri"/>
        <family val="2"/>
        <scheme val="minor"/>
      </rPr>
      <t>(ISS MULTIPLICADO PELO PERCENTUAL DE MÃO DE OBRA E EQUIPAMENTO DE EXECUÇÃO)</t>
    </r>
  </si>
  <si>
    <t>D</t>
  </si>
  <si>
    <t>CPRB</t>
  </si>
  <si>
    <t>BDI SERVIÇOS</t>
  </si>
  <si>
    <t>OBSERVAÇÕES
a) Os percentuais de Impostos a serem adotados devem ser indicados pelo Tomador, conforme legislação vigente. Para o ISS, deverão ser definidos pelo Tomador, através de declaração informativa, conforme legislação tributária municipal, a base de cálculo e, sobre esta, a respectiva alíquota do ISS, que será um percentual entre 2% e 5%. ISS: Compatível com a legislação tributária do município onde serão prestados os serviços previstos da obra, observando a forma de definição da base de cálculo do tributo prevista na legislação municipal vigente e, sobre esta, a respectiva alíquota.
b) PIS e COFINS: Devem atender a legislação vigente.
c) LEI Nº 12.546, DE 14 DE DEZEMBRO DE 2011. Art. 7o-A. A alíquota da contribuição sobre a receita bruta prevista no art. 7o será de 4,5% (quatro inteiros e cinco décimos por cento), exceto para as empresas de call center referidas no inciso I, que contribuirão à alíquota de 3% (três por cento), e para as empresas identificadas nos incisos III, V e VI, todos do caput do art. 7o, que contribuirão à alíquota de 2% (dois por cento).(Redação dada pela Lei nº 13.202, de 2015) Contribuição Previdenciária: A alíquota incidente deve ser informada (Patronal ou Receita Bruta) e comprovada.
Utilizado o primeiro quartil por se tratar de uma obra de baixa complexidade.
Caso haja preenchimento da aliquota de CPRB igual a zero pelo fornecedor, o mesmo deverá justificar.
Conforme orientação do TCU, a aplicação do ISS deverá ser apenas sobre a mão de obra. Considerando que ocorre incidência do ISS em 38,65% apenas da mão de obra, a taxa de ISS a ser considerada no BDI é de 5% aplicado em 38,65% do valor de venda, o que corresponde a 1,93%.</t>
  </si>
  <si>
    <t xml:space="preserve">ITEM </t>
  </si>
  <si>
    <t xml:space="preserve">DESCRIÇÃO </t>
  </si>
  <si>
    <t xml:space="preserve">UND </t>
  </si>
  <si>
    <t xml:space="preserve">COD.     SINAPI </t>
  </si>
  <si>
    <t xml:space="preserve">QUANTIDADE PREVISTA </t>
  </si>
  <si>
    <t xml:space="preserve">DIVISÓRIA FIXA EM VIDRO TEMPERADO 10 MM, SEM ABERTURA. AF_01/2021 </t>
  </si>
  <si>
    <t xml:space="preserve">PINTURAS </t>
  </si>
  <si>
    <t xml:space="preserve"> </t>
  </si>
  <si>
    <t xml:space="preserve">APLICAÇÃO E LIXAMENTO DE MASSA LÁTEX EM TETO, DUAS DEMÃOS.  </t>
  </si>
  <si>
    <t xml:space="preserve">PISOS </t>
  </si>
  <si>
    <t xml:space="preserve">REVESTIMENTO E TRATAMENTO DE SUPERFICIES </t>
  </si>
  <si>
    <t xml:space="preserve">5.0 </t>
  </si>
  <si>
    <t xml:space="preserve">6.0 </t>
  </si>
  <si>
    <t>CAIXA SIFONADA, PVC, DN 100 X 100 X 50 MM, JUNTA ELÁSTICA, FORNECIDA E INSTALADA EM RAMAL DE DESCARGA OU EM RAMAL DE ESGOTO SANITÁRIO. AF_12
 /2014</t>
  </si>
  <si>
    <t>CAIXA SIFONADA, PVC, DN 150 X 185 X 75 MM, JUNTA ELÁSTICA, FORNECIDA E INSTALADA EM RAMAL DE DESCARGA OU EM RAMAL DE ESGOTO SANITÁRIO. AF_12
 /2014</t>
  </si>
  <si>
    <r>
      <rPr>
        <sz val="12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>INST. ELETRICA/ELETRIFICAÇÃO E ILUMINAÇÃO EXTERNA</t>
    </r>
  </si>
  <si>
    <t xml:space="preserve"> DISJUNTOR TERMOMAGNETICO MONOPOLAR PADRAO NEMA (AMERICANO) 35 A 50A 240V, FORNECIMENTO E INSTALACAO</t>
  </si>
  <si>
    <t>INTERRUPTOR SIMPLES (2 MÓDULOS), 10A/250V, INCLUINDO SUPORTE  E  PLACA  -  FORNECIMENTO  E  INSTALAÇÃO. AF_12/2015</t>
  </si>
  <si>
    <t>TOMADA ALTA DE EMBUTIR (1 MÓDULO), 2P+T 10 A, INCLUINDO  SUPORTE  E  PLACA  -  FORNECIMENTO    E INSTALAÇÃO. AF_12/2015</t>
  </si>
  <si>
    <t xml:space="preserve">HASTE DE ATERRAMENTO 5/8 PARA SPDA - FORNECIMENTO E INSTALAÇÃO. AF_12/2017  </t>
  </si>
  <si>
    <t>PORTA DE MADEIRA FRISADA, SEMI-OCA (LEVE OU MÉDIA),  80X210CM, ESPESSURA DE 3CM, INCLUSO DOBRADIÇAS - FORNECIMENTO E INSTALAÇÃO. AF_12/2019</t>
  </si>
  <si>
    <t xml:space="preserve">DOBRADICA TIPO VAI E VEM EM LATAO POLIDO 3"  </t>
  </si>
  <si>
    <t>JANELA DE ALUMÍNIO DE CORRER, 2 FOLHAS, FIXAÇÃO COM PARAFUSO  SOBRE  CONTRAMARCO  (EXCLUSIVE CONTRAMARCO), COM VIDROS PADRONIZADA. AF_07/2016</t>
  </si>
  <si>
    <t xml:space="preserve">IMPERMEABILIZACOES E PROTECOES DIVERSAS </t>
  </si>
  <si>
    <t xml:space="preserve">TOTAL GERAL </t>
  </si>
  <si>
    <t xml:space="preserve">TOTAL </t>
  </si>
  <si>
    <t>FONTE: TABELA SINAPI - CUSTO DE COMPOSIÇÕES SINTÉTICO - EMITIDA EM 07/2024 - LOCALIDADE DE REFERÊNCIA: PARANÁ</t>
  </si>
  <si>
    <t>ORÇAMENTO SINTÉTICO COM OS PRINCIPAIS ITENS PARA MANUTENÇÃO PREDIAL NOS IMOVEIS DO CONSELHO REGIONAL DE ENFERMAGEM DO ESPIRITO SANTO</t>
  </si>
  <si>
    <t>MODELO DE PLANILHA DE CUSTOS E FORMAÇÃO DE PREÇOS COREN-ES</t>
  </si>
  <si>
    <t>FONTE: TABELA SINAPI - CUSTO DE COMPOSIÇÕES SINTÉTICO - EMITIDA EM 07/2024 - LOCALIDADE DE REFERÊNCIA: ESPIRITO SANTO</t>
  </si>
  <si>
    <t>LUVA SIMPLES, PVC, SERIE NORMAL, ESGOTO PREDIAL, DN 40 MM, JUNTA SOLDÁVEL, FORNECIDO E INSTALADO EM RAMAL DE DESCARGA OU RAMAL DE ESGOTO SANITÁRIO. AF_12/2014</t>
  </si>
  <si>
    <t>LUVA SIMPLES, PVC, SERIE NORMAL, ESGOTO PREDIAL, DN 50 MM, JUNTA ELÁSTICA, FORNECIDO E INSTALADO EM RAMAL DE DESCARGA OU RAMAL DE ESGOTO SANITÁRIO. AF_12/2014</t>
  </si>
  <si>
    <t>LUVA SIMPLES, PVC, SERIE NORMAL, ESGOTO PREDIAL, DN 75 MM, JUNTA ELÁSTICA, FORNECIDO E INSTALADO EM RAMAL DE DESCARGA OU RAMAL DE ESGOTO SANITÁRIO. AF_12/2014</t>
  </si>
  <si>
    <t>CAIXA SIFONADA, PVC, DN 100 X 100 X 50 MM, JUNTA ELÁSTICA, FORNECIDA E INSTALADA EM RAMAL DE DESCARGA OU EM RAMAL DE ESGOTO SANITÁRIO. AF_12/2014</t>
  </si>
  <si>
    <t>CAIXA SIFONADA, PVC, DN 150 X 185 X 75 MM, JUNTA ELÁSTICA, FORNECIDA E INSTALADA EM RAMAL DE DESCARGA OU EM RAMAL DE ESGOTO SANITÁRIO. AF_12/2014</t>
  </si>
  <si>
    <t>CURVA CURTA 90 GRAUS, PVC, SERIE NORMAL, ESGOTO PREDIAL, DN 100 MM, JUNTA ELÁSTICA, FORNECIDO E INSTALADO EM PRUMADA DE ESGOTO SANITÁRIO OU VENTILAÇÃO. AF_12/2014</t>
  </si>
  <si>
    <t>FABRICAÇÃO E INSTALAÇÃO DE TESOURA INTEIRA EM AÇO, VÃO DE 12 M, PARA TELHA ONDULADA DE FIBROCIMENTO, METÁLICA, PLÁSTICA OU TERMOACÚSTICA, INCLUSO IÇAMENTO. AF_12/2015</t>
  </si>
  <si>
    <r>
      <t xml:space="preserve"> </t>
    </r>
    <r>
      <rPr>
        <b/>
        <sz val="12"/>
        <color theme="1"/>
        <rFont val="Arial"/>
        <family val="2"/>
      </rPr>
      <t>INST. ELETRICA/ELETRIFICAÇÃO E ILUMINAÇÃO EXTERNA</t>
    </r>
  </si>
  <si>
    <t>MODELO DE PLANILHA DE CUSTOS E FORMAÇÃO DE PREÇOS COREN-SP</t>
  </si>
  <si>
    <t>FONTE: TABELA SINAPI - CUSTO DE COMPOSIÇÕES SINTÉTICO - EMITIDA EM 07/2024 - LOCALIDADE DE REFERÊNCIA: SÃO PAULO</t>
  </si>
  <si>
    <t xml:space="preserve">FONTE: TABELA SINAPI - CUSTO DE COMPOSIÇÕES SINTÉTICO - EMITIDA EM 07/2024 - LOCALIDADE DE REFERÊNCIA: DISTRITO FEDERAL </t>
  </si>
  <si>
    <r>
      <t xml:space="preserve"> </t>
    </r>
    <r>
      <rPr>
        <b/>
        <sz val="12"/>
        <rFont val="Arial"/>
        <family val="2"/>
      </rPr>
      <t>INST. ELETRICA/ELETRIFICAÇÃO E ILUMINAÇÃO EXTERNA</t>
    </r>
  </si>
  <si>
    <r>
      <t xml:space="preserve">MODELO DE PLANILHA DE CUSTOS E FORMAÇÃO DE PREÇOS PARA O </t>
    </r>
    <r>
      <rPr>
        <b/>
        <sz val="14"/>
        <color rgb="FFFF0000"/>
        <rFont val="Arial"/>
        <family val="2"/>
      </rPr>
      <t>ITEM 10</t>
    </r>
    <r>
      <rPr>
        <b/>
        <sz val="14"/>
        <color rgb="FF000000"/>
        <rFont val="Arial"/>
        <family val="2"/>
      </rPr>
      <t xml:space="preserve"> – Nova Sede - COFEN</t>
    </r>
  </si>
  <si>
    <t xml:space="preserve">ORÇAMENTO SINTÉTICO COM OS PRINCIPAIS ITENS PARA MANUTENÇÃO PREDIAL DA EDIFICAÇÃO DA NOVA SEDE DO CONSELHO FEDERAL DE ENFERMAGEM </t>
  </si>
  <si>
    <t xml:space="preserve">FONTE: TABELA SINAPI - CUSTO DE COMPOSIÇÕES SINTÉTICO - EMITIDA EM 07/2024 - LOCALIDADE DE REFERÊNCIA: ESTADO DO RIO DE JANEIRO </t>
  </si>
  <si>
    <t xml:space="preserve"> IMPERMEABILIZACOES E PROTECOES DIVERSAS </t>
  </si>
  <si>
    <t>TRAMA DE MADEIRA COMPOSTA POR RIPAS, CAIBROS E TERÇAS PARA TELHADOS DE MAIS QUE 2 ÁGUAS PARA TELHA CERÂMICA CAPA-CANAL, INCLUSO TRANSPORTE VERTICAL. AF_07/2019</t>
  </si>
  <si>
    <r>
      <t xml:space="preserve"> </t>
    </r>
    <r>
      <rPr>
        <b/>
        <sz val="12"/>
        <color rgb="FF000000"/>
        <rFont val="Arial"/>
        <family val="2"/>
      </rPr>
      <t>INST. ELETRICA/ELETRIFICAÇÃO E ILUMINAÇÃO EXTERNA</t>
    </r>
  </si>
  <si>
    <t>CAIXA SIFONADA, PVC, DN 150 X 185 X 75 MM, JUNTA ELÁSTICA, FORNECIDA E INSTALADA EM RAMAL DE DESCARGA OU EM RAMAL DE ESGOTO SANITÁRIO. AF_12 /2014</t>
  </si>
  <si>
    <t>CAIXA SIFONADA, PVC, DN 100 X 100 X 50 MM, JUNTA ELÁSTICA, FORNECIDA E INSTALADA EM RAMAL DE DESCARGA OU EM RAMAL DE ESGOTO SANITÁRIO. AF_12 /2014</t>
  </si>
  <si>
    <t>,</t>
  </si>
  <si>
    <t xml:space="preserve"> BANCADA DE MÁRMORE SINTÉTICO, DE 120 X 60CM, COM CUBA INTEGRADA - FORN
ECIMENTO E INSTALAÇÃO. AF_01/2020</t>
  </si>
  <si>
    <t>PAPELEIRA DE PAREDE EM METAL CROMADO SEM TAMPA, INCLUSO FIXAÇÃO. AF_10 UN CR 30,24/2016</t>
  </si>
  <si>
    <t>PISO EM TACO DE MADEIRA 7X42CM, FIXADO COM COLA BASE DE PVA. AF_09/2020</t>
  </si>
  <si>
    <r>
      <t>MODELO DE PLANILHA DE CUSTOS E FORMAÇÃO DE PREÇOS PARA O</t>
    </r>
    <r>
      <rPr>
        <b/>
        <sz val="14"/>
        <color rgb="FFFF0000"/>
        <rFont val="Arial"/>
        <family val="2"/>
      </rPr>
      <t xml:space="preserve"> ITEM 12</t>
    </r>
    <r>
      <rPr>
        <b/>
        <sz val="14"/>
        <color rgb="FF000000"/>
        <rFont val="Arial"/>
        <family val="2"/>
      </rPr>
      <t xml:space="preserve"> –   Imovel - ESCRITÓRIO ADMINISTRATIVO NO RIO DE JANEIRO</t>
    </r>
  </si>
  <si>
    <t>ORÇAMENTO SINTÉTICO COM OS PRINCIPAIS ITENS PARA MANUTENÇÃO PREDIAL NOS IMOVEIS DO ESCRITÓRIO ADMINISTRATIVO DO COFEN NO RIO DE JANEIRO</t>
  </si>
  <si>
    <t xml:space="preserve">1.0 </t>
  </si>
  <si>
    <r>
      <t>MODELO DE PLANILHA DE CUSTOS E FORMAÇÃO DE PREÇOS PARA O</t>
    </r>
    <r>
      <rPr>
        <b/>
        <sz val="14"/>
        <color rgb="FFFF0000"/>
        <rFont val="Arial"/>
        <family val="2"/>
      </rPr>
      <t xml:space="preserve"> ITEM 13</t>
    </r>
    <r>
      <rPr>
        <b/>
        <sz val="14"/>
        <color rgb="FF000000"/>
        <rFont val="Arial"/>
        <family val="2"/>
      </rPr>
      <t xml:space="preserve"> – Imovel - MUNEAN - SALVADOR</t>
    </r>
  </si>
  <si>
    <t>ORÇAMENTO SINTÉTICO COM OS PRINCIPAIS ITENS PARA MANUTENÇÃO PREDIAL NO IMOVEL DO MUSEU NACIONAL DE ENFERMAGEM DO COFEN - MUNEAN</t>
  </si>
  <si>
    <t>FONTE: TABELA SINAPI - CUSTO DE COMPOSIÇÕES SINTÉTICO - EMITIDA EM 07/2024 - LOCALIDADE DE REFERÊNCIA: ESTADO DO ACRE</t>
  </si>
  <si>
    <t xml:space="preserve">12.0  </t>
  </si>
  <si>
    <t>TELHAMENTO COM TELHA DE AÇO/ALUMÍNIO E = 0,5 MM, COM ATÉ 2 ÁGUAS, INCLUSO IÇAMENTO. AF_07/2019</t>
  </si>
  <si>
    <t>MOLA HIDRAULICA DE PISO PARA PORTA DE VIDRO TEMPERADO. AF_01/2021</t>
  </si>
  <si>
    <t xml:space="preserve">9.0 </t>
  </si>
  <si>
    <t xml:space="preserve">8.0 </t>
  </si>
  <si>
    <t>TOMADA DE REDE RJ45 - FORNECIMENTO E INSTALAÇÃO. AF_11/2019</t>
  </si>
  <si>
    <t xml:space="preserve">7.0 </t>
  </si>
  <si>
    <t>VÁLVULA DE DESCARGA METÁLICA, BASE 1 1/2 ", ACABAMENTO METALICO CROMADO - FORNECIMENTO E INSTALAÇÃO. AF_01/2019</t>
  </si>
  <si>
    <t>TE, PVC, SOLDÁVEL, DN 25MM, INSTALADO EM RAMAL OU SUB-RAMAL DE ÁGUA FORNECIMENTO E INSTALAÇÃO. AF_12/2014</t>
  </si>
  <si>
    <t>LUVA DE CORRER, PVC, SOLDÁVEL, DN 25MM, INSTALADO EM RAMAL OU SUB-RAMAL DE ÁGUA - FORNECIMENTO E INSTALAÇÃO. AF_12/2014</t>
  </si>
  <si>
    <t>CURVA 90 GRAUS, PVC, SOLDÁVEL, DN 25MM, INSTALADO EM RAMAL OU SUB-RAMAL DE ÁGUA - FORNECIMENTO E INSTALAÇÃO. AF_12/2014</t>
  </si>
  <si>
    <t>ADAPTADOR COM FLANGE E ANEL DE VEDAÇÃO, PVC, SOLDÁVEL, DN 25 MM X 3/4 , INSTALADO EM RESERVAÇÃO DE ÁGUA DE EDIFICAÇÃO QUE POSSUA RESERVATÓRIO DE IBRA/FIBROCIMENTO FORNECIMENTO E INSTALAÇÃO. AF_06/2016</t>
  </si>
  <si>
    <t xml:space="preserve">TEXTURA ACRÍLICA, APLICAÇÃO MANUAL EM PAREDE, UMA DEMÃO. AF_04/2023 CR </t>
  </si>
  <si>
    <r>
      <t>MODELO DE PLANILHA DE CUSTOS E FORMAÇÃO DE PREÇOS PARA O</t>
    </r>
    <r>
      <rPr>
        <b/>
        <sz val="14"/>
        <color rgb="FFFF0000"/>
        <rFont val="Arial"/>
        <family val="2"/>
      </rPr>
      <t xml:space="preserve"> ITEM 14</t>
    </r>
    <r>
      <rPr>
        <b/>
        <sz val="14"/>
        <color rgb="FF000000"/>
        <rFont val="Arial"/>
        <family val="2"/>
      </rPr>
      <t xml:space="preserve"> – IMOVEL SEDE - COREN-AC</t>
    </r>
  </si>
  <si>
    <t>ORÇAMENTO SINTÉTICO COM OS PRINCIPAIS ITENS PARA MANUTENÇÃO PREDIAL NO IMOVEL DO CONSELHO REGIONAL DE ENFERMAGEM DO ACRE</t>
  </si>
  <si>
    <t>FONTE: TABELA SINAPI - CUSTO DE COMPOSIÇÕES SINTÉTICO - EMITIDA EM 07/2024 - LOCALIDADE DE REFERÊNCIA: ESTADO DO AMAPÁ</t>
  </si>
  <si>
    <t>INSTALAÇÃO DE VIDRO LISO INCOLOR, E = 8 MM, EM ESQUADRIA DE ALUMÍNIO OU PVC, FIXADO COM BAGUETE. AF_01/2021_P</t>
  </si>
  <si>
    <t>9.11</t>
  </si>
  <si>
    <t>PAPELEIRA DE PAREDE EM METAL CROMADO SEM TAMPA, INCLUSO FIXAÇÃO. AF_10/2016</t>
  </si>
  <si>
    <t xml:space="preserve">SOLEIRA EM GRANITO, LARGURA 15 CM, ESPESSURA 2,0 CM. AF_09/2020 M </t>
  </si>
  <si>
    <r>
      <t xml:space="preserve">MODELO DE PLANILHA DE CUSTOS E FORMAÇÃO DE PREÇOS PARA O </t>
    </r>
    <r>
      <rPr>
        <b/>
        <sz val="14"/>
        <color rgb="FFFF0000"/>
        <rFont val="Arial"/>
        <family val="2"/>
      </rPr>
      <t>ITEM 15</t>
    </r>
    <r>
      <rPr>
        <b/>
        <sz val="14"/>
        <color rgb="FF000000"/>
        <rFont val="Arial"/>
        <family val="2"/>
      </rPr>
      <t xml:space="preserve"> – COREN-AP</t>
    </r>
  </si>
  <si>
    <t>ORÇAMENTO SINTÉTICO COM OS PRINCIPAIS ITENS PARA MANUTENÇÃO PREDIAL NOS IMOVEIS DO CONSELHO REGIONAL DE ENFERMAGEM DO AMAPÁ</t>
  </si>
  <si>
    <t>FONTE: TABELA SINAPI - CUSTO DE COMPOSIÇÕES SINTÉTICO -EMITIDA EM 07/2024. LOCALIDADE DE REFERÊNCIA: ESTADO DE RONDÔNIA</t>
  </si>
  <si>
    <t>10.6</t>
  </si>
  <si>
    <t>10.5</t>
  </si>
  <si>
    <t>TELHAMENTO COM TELHA CERÂMICA DE ENCAIXE, TIPO PORTUGUESA, COM MAIS DE  2 ÁGUAS, INCLUSO TRANSPORTE VERTICAL. AF_07/2019</t>
  </si>
  <si>
    <t>BANCADA DE MÁRMORE SINTÉTICO, DE 120 X 60CM, COM CUBA INTEGRADA - FORNECIMENTO E INSTALAÇÃO. AF_01/2020</t>
  </si>
  <si>
    <r>
      <t xml:space="preserve">MODELO DE PLANILHA DE CUSTOS E FORMAÇÃO DE PREÇOS PARA O </t>
    </r>
    <r>
      <rPr>
        <b/>
        <sz val="14"/>
        <color rgb="FFFF0000"/>
        <rFont val="Arial"/>
        <family val="2"/>
      </rPr>
      <t>ITEM 16</t>
    </r>
    <r>
      <rPr>
        <b/>
        <sz val="14"/>
        <color rgb="FF000000"/>
        <rFont val="Arial"/>
        <family val="2"/>
      </rPr>
      <t xml:space="preserve"> – COREN-RO</t>
    </r>
  </si>
  <si>
    <t xml:space="preserve">ORÇAMENTO SINTÉTICO COM OS PRINCIPAIS ITENS PARA MANUTENÇÃO PREDIAL NOS IMOVEIS DO CONSELHO REGIONAL DE ENFERMAGEM DE RONDÔNIA </t>
  </si>
  <si>
    <t>FONTE: TABELA SINAPI - CUSTO DE COMPOSIÇÕES SINTÉTICO -EMITIDA EM 07/2024 - LOCALIDADE DE REFERÊNCIA: ESTADO DE RORAIMA</t>
  </si>
  <si>
    <t>5.3</t>
  </si>
  <si>
    <t>ACABAMENTOS PARA FORRO (SANCA DE GESSO MONTADA NA OBRA). AF_05/2017_P</t>
  </si>
  <si>
    <r>
      <t xml:space="preserve">MODELO DE PLANILHA DE CUSTOS E FORMAÇÃO DE PREÇOS PARA O </t>
    </r>
    <r>
      <rPr>
        <b/>
        <sz val="14"/>
        <color rgb="FFFF0000"/>
        <rFont val="Arial"/>
        <family val="2"/>
      </rPr>
      <t>ITEM 17</t>
    </r>
    <r>
      <rPr>
        <b/>
        <sz val="14"/>
        <color rgb="FF000000"/>
        <rFont val="Arial"/>
        <family val="2"/>
      </rPr>
      <t xml:space="preserve"> – COREN-RR</t>
    </r>
  </si>
  <si>
    <t>ORÇAMENTO SINTÉTICO COM OS PRINCIPAIS ITENS PARA MANUTENÇÃO PREDIAL NO IMOVEL DO CONSELHO REGIONAL DE ENFERMAGEM DE RORAIMA</t>
  </si>
  <si>
    <t>FONTE: TABELA SINAPI - CUSTO DE COMPOSIÇÕES SINTÉTICO -EMITIDA EM 07/2024 - LOCALIDADE DE REFERÊNCIA: ESTADO DO TOCANTINS</t>
  </si>
  <si>
    <t>IMPERMEABILIZAÇÃO DE SUPERFÍCIE COM MEMBRANA À BASE DE POLIURETANO, 2  DEMÃOS. AF_09/2023</t>
  </si>
  <si>
    <t>13.3</t>
  </si>
  <si>
    <r>
      <t xml:space="preserve">MODELO DE PLANILHA DE CUSTOS E FORMAÇÃO DE PREÇOS PARA O </t>
    </r>
    <r>
      <rPr>
        <b/>
        <sz val="14"/>
        <color rgb="FFFF0000"/>
        <rFont val="Arial"/>
        <family val="2"/>
      </rPr>
      <t>ITEM 18</t>
    </r>
    <r>
      <rPr>
        <b/>
        <sz val="14"/>
        <color rgb="FF000000"/>
        <rFont val="Arial"/>
        <family val="2"/>
      </rPr>
      <t xml:space="preserve"> – COREN-TO</t>
    </r>
  </si>
  <si>
    <t>ORÇAMENTO SINTÉTICO COM OS PRINCIPAIS ITENS PARA MANUTENÇÃO PREDIAL NOS IMOVEIS DO CONSELHO REGIONAL DE ENFERMAGEM DO TOCANTINS</t>
  </si>
  <si>
    <t>FONTE: TABELA SINAPI - CUSTO DE COMPOSIÇÕES SINTÉTICO -EMITIDA EM 07/2024 - LOCALIDADE DE REFERÊNCIA: ESTADO DE SERGIPE</t>
  </si>
  <si>
    <t>IMPERMEABILIZAÇÃO DE PISO COM ARGAMASSA DE CIMENTO E AREIA, COM ADITIVO IMPERMEABILIZANTE, E = 2CM. AF_06/2018</t>
  </si>
  <si>
    <r>
      <t>MODELO DE PLANILHA DE CUSTOS E FORMAÇÃO DE PREÇOS</t>
    </r>
    <r>
      <rPr>
        <b/>
        <sz val="14"/>
        <color rgb="FF000000"/>
        <rFont val="Arial"/>
        <family val="2"/>
      </rPr>
      <t xml:space="preserve"> COREN-SE</t>
    </r>
  </si>
  <si>
    <t>ORÇAMENTO SINTÉTICO COM OS PRINCIPAIS ITENS PARA MANUTENÇÃO PREDIAL NOS IMOVEIS DO CONSELHO REGIONAL DE ENFERMAGEM DE SERGIPE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</si>
</sst>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#,##0.00;[Red]\-&quot;R$&quot;#,##0.00"/>
    <numFmt numFmtId="165" formatCode="_-&quot;R$&quot;\ * #,##0.00_-;\-&quot;R$&quot;\ * #,##0.00_-;_-&quot;R$&quot;\ * &quot;-&quot;??_-;_-@"/>
    <numFmt numFmtId="166" formatCode="_-[$R$-416]\ * #,##0.00_-;\-[$R$-416]\ * #,##0.00_-;_-[$R$-416]\ * &quot;-&quot;??_-;_-@"/>
    <numFmt numFmtId="167" formatCode="_-* #,##0_-;\-* #,##0_-;_-* &quot;-&quot;??_-;_-@"/>
    <numFmt numFmtId="168" formatCode="_(&quot;R$ &quot;* #,##0.00_);_(&quot;R$ &quot;* \(#,##0.00\);_(&quot;R$ &quot;* &quot;-&quot;??_);_(@_)"/>
    <numFmt numFmtId="169" formatCode="\R\$\ #,##0.00"/>
    <numFmt numFmtId="170" formatCode="\R\$\ ###,###,##0.00"/>
    <numFmt numFmtId="171" formatCode="_-[$R$-416]\ * #,##0.00_-;\-[$R$-416]\ * #,##0.00_-;_-[$R$-416]\ * &quot;-&quot;??_-;_-@_-"/>
    <numFmt numFmtId="172" formatCode="_-* #,##0_-;\-* #,##0_-;_-* &quot;-&quot;??_-;_-@_-"/>
    <numFmt numFmtId="173" formatCode="_-&quot;R$&quot;* #,##0.00_-;\-&quot;R$&quot;* #,##0.00_-;_-&quot;R$&quot;* &quot;-&quot;??_-;_-@_-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44546A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i/>
      <sz val="9"/>
      <color rgb="FF000000"/>
      <name val="Calibri"/>
      <family val="2"/>
      <scheme val="minor"/>
    </font>
    <font>
      <sz val="11"/>
      <name val="Calibri"/>
      <family val="2"/>
    </font>
    <font>
      <sz val="12"/>
      <color rgb="FF000000"/>
      <name val="Arial"/>
      <family val="2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6"/>
      <color rgb="FF000000"/>
      <name val="Arial"/>
      <family val="2"/>
    </font>
    <font>
      <b/>
      <sz val="12"/>
      <color theme="0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rgb="FF000000"/>
      <name val="Arial"/>
      <family val="2"/>
    </font>
    <font>
      <b/>
      <sz val="14"/>
      <color rgb="FFFF0000"/>
      <name val="Arial"/>
      <family val="2"/>
    </font>
    <font>
      <sz val="14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15"/>
      <color theme="1"/>
      <name val="Arial"/>
      <family val="2"/>
    </font>
    <font>
      <sz val="15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4C6E7"/>
        <bgColor rgb="FFB4C6E7"/>
      </patternFill>
    </fill>
    <fill>
      <patternFill patternType="solid">
        <fgColor theme="0"/>
        <bgColor theme="0"/>
      </patternFill>
    </fill>
    <fill>
      <patternFill patternType="solid">
        <fgColor theme="4" tint="0.59999389629810485"/>
        <bgColor indexed="64"/>
      </patternFill>
    </fill>
  </fills>
  <borders count="5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</cellStyleXfs>
  <cellXfs count="372">
    <xf numFmtId="0" fontId="0" fillId="0" borderId="0" xfId="0"/>
    <xf numFmtId="0" fontId="0" fillId="0" borderId="12" xfId="0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3" fillId="3" borderId="5" xfId="0" applyFont="1" applyFill="1" applyBorder="1" applyAlignment="1">
      <alignment vertical="top" wrapText="1"/>
    </xf>
    <xf numFmtId="0" fontId="0" fillId="3" borderId="6" xfId="0" applyFill="1" applyBorder="1" applyAlignment="1">
      <alignment vertical="top" wrapText="1"/>
    </xf>
    <xf numFmtId="0" fontId="3" fillId="3" borderId="6" xfId="0" applyFont="1" applyFill="1" applyBorder="1" applyAlignment="1">
      <alignment vertical="top" wrapText="1"/>
    </xf>
    <xf numFmtId="164" fontId="3" fillId="3" borderId="6" xfId="0" applyNumberFormat="1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3" fontId="3" fillId="3" borderId="6" xfId="0" applyNumberFormat="1" applyFont="1" applyFill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3" fontId="3" fillId="0" borderId="6" xfId="0" applyNumberFormat="1" applyFont="1" applyBorder="1" applyAlignment="1">
      <alignment vertical="top" wrapText="1"/>
    </xf>
    <xf numFmtId="164" fontId="3" fillId="0" borderId="6" xfId="0" applyNumberFormat="1" applyFont="1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164" fontId="2" fillId="3" borderId="14" xfId="0" applyNumberFormat="1" applyFont="1" applyFill="1" applyBorder="1" applyAlignment="1">
      <alignment vertical="top" wrapText="1"/>
    </xf>
    <xf numFmtId="0" fontId="0" fillId="0" borderId="15" xfId="0" applyBorder="1" applyAlignment="1">
      <alignment vertical="top" wrapText="1"/>
    </xf>
    <xf numFmtId="10" fontId="2" fillId="3" borderId="7" xfId="0" applyNumberFormat="1" applyFont="1" applyFill="1" applyBorder="1" applyAlignment="1">
      <alignment vertical="top" wrapText="1"/>
    </xf>
    <xf numFmtId="164" fontId="3" fillId="3" borderId="14" xfId="0" applyNumberFormat="1" applyFont="1" applyFill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0" fillId="0" borderId="15" xfId="0" applyBorder="1" applyAlignment="1">
      <alignment wrapText="1"/>
    </xf>
    <xf numFmtId="164" fontId="2" fillId="3" borderId="6" xfId="0" applyNumberFormat="1" applyFont="1" applyFill="1" applyBorder="1" applyAlignment="1">
      <alignment vertical="top" wrapText="1"/>
    </xf>
    <xf numFmtId="164" fontId="2" fillId="3" borderId="12" xfId="0" applyNumberFormat="1" applyFont="1" applyFill="1" applyBorder="1" applyAlignment="1">
      <alignment vertical="top" wrapText="1"/>
    </xf>
    <xf numFmtId="0" fontId="0" fillId="0" borderId="8" xfId="0" applyBorder="1" applyAlignment="1">
      <alignment wrapText="1"/>
    </xf>
    <xf numFmtId="0" fontId="0" fillId="2" borderId="12" xfId="0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0" fillId="4" borderId="17" xfId="0" applyFill="1" applyBorder="1" applyAlignment="1">
      <alignment wrapText="1"/>
    </xf>
    <xf numFmtId="0" fontId="0" fillId="4" borderId="18" xfId="0" applyFill="1" applyBorder="1" applyAlignment="1">
      <alignment wrapText="1"/>
    </xf>
    <xf numFmtId="0" fontId="0" fillId="4" borderId="19" xfId="0" applyFill="1" applyBorder="1" applyAlignment="1">
      <alignment wrapText="1"/>
    </xf>
    <xf numFmtId="0" fontId="0" fillId="4" borderId="13" xfId="0" applyFill="1" applyBorder="1" applyAlignment="1">
      <alignment wrapText="1"/>
    </xf>
    <xf numFmtId="0" fontId="0" fillId="4" borderId="15" xfId="0" applyFill="1" applyBorder="1" applyAlignment="1">
      <alignment wrapText="1"/>
    </xf>
    <xf numFmtId="0" fontId="0" fillId="4" borderId="24" xfId="0" applyFill="1" applyBorder="1" applyAlignment="1">
      <alignment wrapText="1"/>
    </xf>
    <xf numFmtId="0" fontId="7" fillId="4" borderId="24" xfId="0" applyFont="1" applyFill="1" applyBorder="1" applyAlignment="1">
      <alignment wrapText="1"/>
    </xf>
    <xf numFmtId="0" fontId="7" fillId="4" borderId="13" xfId="0" applyFont="1" applyFill="1" applyBorder="1" applyAlignment="1">
      <alignment wrapText="1"/>
    </xf>
    <xf numFmtId="0" fontId="0" fillId="4" borderId="0" xfId="0" applyFill="1"/>
    <xf numFmtId="0" fontId="7" fillId="4" borderId="24" xfId="0" applyFont="1" applyFill="1" applyBorder="1" applyAlignment="1">
      <alignment vertical="top" wrapText="1"/>
    </xf>
    <xf numFmtId="0" fontId="0" fillId="4" borderId="12" xfId="0" applyFill="1" applyBorder="1" applyAlignment="1">
      <alignment wrapText="1"/>
    </xf>
    <xf numFmtId="0" fontId="0" fillId="4" borderId="20" xfId="0" applyFill="1" applyBorder="1" applyAlignment="1">
      <alignment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wrapText="1"/>
    </xf>
    <xf numFmtId="10" fontId="8" fillId="4" borderId="6" xfId="0" applyNumberFormat="1" applyFont="1" applyFill="1" applyBorder="1" applyAlignment="1">
      <alignment horizont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vertical="center" wrapText="1"/>
    </xf>
    <xf numFmtId="10" fontId="9" fillId="4" borderId="6" xfId="0" applyNumberFormat="1" applyFont="1" applyFill="1" applyBorder="1" applyAlignment="1">
      <alignment horizontal="center" wrapText="1"/>
    </xf>
    <xf numFmtId="0" fontId="10" fillId="4" borderId="6" xfId="0" applyFont="1" applyFill="1" applyBorder="1" applyAlignment="1">
      <alignment vertical="center" wrapText="1"/>
    </xf>
    <xf numFmtId="0" fontId="7" fillId="4" borderId="13" xfId="0" applyFont="1" applyFill="1" applyBorder="1" applyAlignment="1">
      <alignment vertical="center" wrapText="1"/>
    </xf>
    <xf numFmtId="10" fontId="7" fillId="4" borderId="13" xfId="0" applyNumberFormat="1" applyFont="1" applyFill="1" applyBorder="1" applyAlignment="1">
      <alignment horizontal="center" wrapText="1"/>
    </xf>
    <xf numFmtId="0" fontId="0" fillId="4" borderId="26" xfId="0" applyFill="1" applyBorder="1" applyAlignment="1">
      <alignment wrapText="1"/>
    </xf>
    <xf numFmtId="0" fontId="0" fillId="4" borderId="6" xfId="0" applyFill="1" applyBorder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38" xfId="0" applyFont="1" applyBorder="1" applyAlignment="1">
      <alignment horizontal="center" vertical="center" wrapText="1"/>
    </xf>
    <xf numFmtId="0" fontId="2" fillId="6" borderId="38" xfId="0" applyFont="1" applyFill="1" applyBorder="1" applyAlignment="1">
      <alignment horizontal="center" vertical="center" wrapText="1"/>
    </xf>
    <xf numFmtId="0" fontId="2" fillId="5" borderId="38" xfId="0" applyFont="1" applyFill="1" applyBorder="1" applyAlignment="1">
      <alignment horizontal="left" vertical="top"/>
    </xf>
    <xf numFmtId="0" fontId="3" fillId="5" borderId="38" xfId="0" applyFont="1" applyFill="1" applyBorder="1" applyAlignment="1">
      <alignment horizontal="left" vertical="top"/>
    </xf>
    <xf numFmtId="1" fontId="3" fillId="5" borderId="38" xfId="0" applyNumberFormat="1" applyFont="1" applyFill="1" applyBorder="1" applyAlignment="1">
      <alignment horizontal="left" vertical="top"/>
    </xf>
    <xf numFmtId="166" fontId="3" fillId="5" borderId="38" xfId="0" applyNumberFormat="1" applyFont="1" applyFill="1" applyBorder="1" applyAlignment="1">
      <alignment horizontal="left" vertical="top"/>
    </xf>
    <xf numFmtId="0" fontId="3" fillId="6" borderId="38" xfId="0" applyFont="1" applyFill="1" applyBorder="1" applyAlignment="1">
      <alignment horizontal="left" vertical="top" wrapText="1"/>
    </xf>
    <xf numFmtId="1" fontId="3" fillId="6" borderId="38" xfId="0" applyNumberFormat="1" applyFont="1" applyFill="1" applyBorder="1" applyAlignment="1">
      <alignment horizontal="left" vertical="top" wrapText="1"/>
    </xf>
    <xf numFmtId="167" fontId="3" fillId="6" borderId="38" xfId="0" applyNumberFormat="1" applyFont="1" applyFill="1" applyBorder="1" applyAlignment="1">
      <alignment horizontal="left" vertical="top" wrapText="1"/>
    </xf>
    <xf numFmtId="166" fontId="3" fillId="6" borderId="38" xfId="0" applyNumberFormat="1" applyFont="1" applyFill="1" applyBorder="1" applyAlignment="1">
      <alignment horizontal="left" vertical="top" wrapText="1"/>
    </xf>
    <xf numFmtId="165" fontId="3" fillId="6" borderId="38" xfId="0" applyNumberFormat="1" applyFont="1" applyFill="1" applyBorder="1" applyAlignment="1">
      <alignment horizontal="left" vertical="top"/>
    </xf>
    <xf numFmtId="167" fontId="3" fillId="5" borderId="38" xfId="0" applyNumberFormat="1" applyFont="1" applyFill="1" applyBorder="1" applyAlignment="1">
      <alignment horizontal="left" vertical="top"/>
    </xf>
    <xf numFmtId="0" fontId="3" fillId="6" borderId="38" xfId="0" applyFont="1" applyFill="1" applyBorder="1" applyAlignment="1">
      <alignment horizontal="left" vertical="top"/>
    </xf>
    <xf numFmtId="0" fontId="3" fillId="0" borderId="38" xfId="0" applyFont="1" applyBorder="1" applyAlignment="1">
      <alignment horizontal="left" vertical="top" wrapText="1"/>
    </xf>
    <xf numFmtId="1" fontId="3" fillId="0" borderId="38" xfId="0" applyNumberFormat="1" applyFont="1" applyBorder="1" applyAlignment="1">
      <alignment horizontal="left" vertical="top" wrapText="1"/>
    </xf>
    <xf numFmtId="167" fontId="3" fillId="0" borderId="38" xfId="0" applyNumberFormat="1" applyFont="1" applyBorder="1" applyAlignment="1">
      <alignment horizontal="left" vertical="top" wrapText="1"/>
    </xf>
    <xf numFmtId="166" fontId="3" fillId="0" borderId="38" xfId="0" applyNumberFormat="1" applyFont="1" applyBorder="1" applyAlignment="1">
      <alignment horizontal="left" vertical="top" wrapText="1"/>
    </xf>
    <xf numFmtId="1" fontId="3" fillId="6" borderId="38" xfId="0" applyNumberFormat="1" applyFont="1" applyFill="1" applyBorder="1" applyAlignment="1">
      <alignment horizontal="left" vertical="top"/>
    </xf>
    <xf numFmtId="167" fontId="3" fillId="6" borderId="38" xfId="0" applyNumberFormat="1" applyFont="1" applyFill="1" applyBorder="1" applyAlignment="1">
      <alignment horizontal="left" vertical="top"/>
    </xf>
    <xf numFmtId="166" fontId="3" fillId="6" borderId="38" xfId="0" applyNumberFormat="1" applyFont="1" applyFill="1" applyBorder="1" applyAlignment="1">
      <alignment horizontal="left" vertical="top"/>
    </xf>
    <xf numFmtId="0" fontId="13" fillId="6" borderId="37" xfId="0" applyFont="1" applyFill="1" applyBorder="1" applyAlignment="1">
      <alignment horizontal="left" vertical="top" wrapText="1"/>
    </xf>
    <xf numFmtId="0" fontId="13" fillId="6" borderId="38" xfId="0" applyFont="1" applyFill="1" applyBorder="1" applyAlignment="1">
      <alignment horizontal="left" vertical="top" wrapText="1"/>
    </xf>
    <xf numFmtId="1" fontId="13" fillId="6" borderId="38" xfId="0" applyNumberFormat="1" applyFont="1" applyFill="1" applyBorder="1" applyAlignment="1">
      <alignment horizontal="left" vertical="top" wrapText="1"/>
    </xf>
    <xf numFmtId="167" fontId="13" fillId="6" borderId="38" xfId="0" applyNumberFormat="1" applyFont="1" applyFill="1" applyBorder="1" applyAlignment="1">
      <alignment horizontal="left" vertical="top" wrapText="1"/>
    </xf>
    <xf numFmtId="166" fontId="13" fillId="6" borderId="38" xfId="0" applyNumberFormat="1" applyFont="1" applyFill="1" applyBorder="1" applyAlignment="1">
      <alignment horizontal="left" vertical="top" wrapText="1"/>
    </xf>
    <xf numFmtId="167" fontId="2" fillId="5" borderId="38" xfId="0" applyNumberFormat="1" applyFont="1" applyFill="1" applyBorder="1" applyAlignment="1">
      <alignment horizontal="left" vertical="top"/>
    </xf>
    <xf numFmtId="1" fontId="2" fillId="5" borderId="38" xfId="0" applyNumberFormat="1" applyFont="1" applyFill="1" applyBorder="1" applyAlignment="1">
      <alignment horizontal="left" vertical="top"/>
    </xf>
    <xf numFmtId="166" fontId="2" fillId="5" borderId="38" xfId="0" applyNumberFormat="1" applyFont="1" applyFill="1" applyBorder="1" applyAlignment="1">
      <alignment horizontal="left" vertical="top"/>
    </xf>
    <xf numFmtId="165" fontId="3" fillId="6" borderId="38" xfId="0" applyNumberFormat="1" applyFont="1" applyFill="1" applyBorder="1" applyAlignment="1">
      <alignment horizontal="left" vertical="top" wrapText="1"/>
    </xf>
    <xf numFmtId="167" fontId="3" fillId="0" borderId="38" xfId="0" applyNumberFormat="1" applyFont="1" applyBorder="1" applyAlignment="1">
      <alignment horizontal="left" vertical="top"/>
    </xf>
    <xf numFmtId="0" fontId="3" fillId="0" borderId="38" xfId="0" applyFont="1" applyBorder="1" applyAlignment="1">
      <alignment horizontal="left" vertical="top"/>
    </xf>
    <xf numFmtId="0" fontId="2" fillId="5" borderId="38" xfId="0" applyFont="1" applyFill="1" applyBorder="1" applyAlignment="1">
      <alignment vertical="top" wrapText="1"/>
    </xf>
    <xf numFmtId="166" fontId="2" fillId="5" borderId="38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/>
    <xf numFmtId="0" fontId="2" fillId="6" borderId="39" xfId="0" applyFont="1" applyFill="1" applyBorder="1" applyAlignment="1">
      <alignment horizontal="left" vertical="top" wrapText="1"/>
    </xf>
    <xf numFmtId="8" fontId="2" fillId="6" borderId="39" xfId="0" applyNumberFormat="1" applyFont="1" applyFill="1" applyBorder="1" applyAlignment="1">
      <alignment horizontal="left" vertical="top" wrapText="1"/>
    </xf>
    <xf numFmtId="10" fontId="2" fillId="6" borderId="1" xfId="0" applyNumberFormat="1" applyFont="1" applyFill="1" applyBorder="1" applyAlignment="1">
      <alignment horizontal="left" vertical="top" wrapText="1"/>
    </xf>
    <xf numFmtId="8" fontId="3" fillId="6" borderId="28" xfId="0" applyNumberFormat="1" applyFont="1" applyFill="1" applyBorder="1" applyAlignment="1">
      <alignment horizontal="left" vertical="top"/>
    </xf>
    <xf numFmtId="0" fontId="2" fillId="6" borderId="1" xfId="0" applyFont="1" applyFill="1" applyBorder="1" applyAlignment="1">
      <alignment horizontal="left" vertical="top" wrapText="1"/>
    </xf>
    <xf numFmtId="8" fontId="14" fillId="0" borderId="40" xfId="0" applyNumberFormat="1" applyFont="1" applyBorder="1"/>
    <xf numFmtId="0" fontId="2" fillId="0" borderId="0" xfId="0" applyFont="1"/>
    <xf numFmtId="0" fontId="2" fillId="0" borderId="0" xfId="0" applyFont="1" applyAlignment="1">
      <alignment wrapText="1"/>
    </xf>
    <xf numFmtId="169" fontId="5" fillId="0" borderId="38" xfId="0" applyNumberFormat="1" applyFont="1" applyBorder="1" applyAlignment="1">
      <alignment horizontal="right" vertical="center" wrapText="1"/>
    </xf>
    <xf numFmtId="170" fontId="13" fillId="0" borderId="38" xfId="0" applyNumberFormat="1" applyFont="1" applyBorder="1" applyAlignment="1">
      <alignment horizontal="right" vertical="center" wrapText="1"/>
    </xf>
    <xf numFmtId="4" fontId="16" fillId="0" borderId="38" xfId="0" applyNumberFormat="1" applyFont="1" applyBorder="1" applyAlignment="1">
      <alignment horizontal="right" vertical="center" wrapText="1"/>
    </xf>
    <xf numFmtId="169" fontId="16" fillId="0" borderId="38" xfId="0" applyNumberFormat="1" applyFont="1" applyBorder="1" applyAlignment="1">
      <alignment horizontal="right" vertical="center" wrapText="1"/>
    </xf>
    <xf numFmtId="8" fontId="17" fillId="0" borderId="0" xfId="0" applyNumberFormat="1" applyFont="1"/>
    <xf numFmtId="166" fontId="3" fillId="6" borderId="45" xfId="0" applyNumberFormat="1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vertical="center" wrapText="1"/>
    </xf>
    <xf numFmtId="0" fontId="0" fillId="3" borderId="3" xfId="0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5" fillId="5" borderId="35" xfId="0" applyFont="1" applyFill="1" applyBorder="1" applyAlignment="1">
      <alignment horizontal="center" vertical="center" wrapText="1"/>
    </xf>
    <xf numFmtId="0" fontId="12" fillId="0" borderId="36" xfId="0" applyFont="1" applyBorder="1"/>
    <xf numFmtId="0" fontId="12" fillId="0" borderId="37" xfId="0" applyFont="1" applyBorder="1"/>
    <xf numFmtId="0" fontId="5" fillId="5" borderId="3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12" fillId="0" borderId="3" xfId="0" applyFont="1" applyBorder="1"/>
    <xf numFmtId="0" fontId="12" fillId="0" borderId="4" xfId="0" applyFont="1" applyBorder="1"/>
    <xf numFmtId="0" fontId="6" fillId="4" borderId="21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vertical="top" wrapText="1"/>
    </xf>
    <xf numFmtId="0" fontId="7" fillId="4" borderId="22" xfId="0" applyFont="1" applyFill="1" applyBorder="1" applyAlignment="1">
      <alignment vertical="top" wrapText="1"/>
    </xf>
    <xf numFmtId="0" fontId="7" fillId="4" borderId="23" xfId="0" applyFont="1" applyFill="1" applyBorder="1" applyAlignment="1">
      <alignment vertical="top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171" fontId="0" fillId="0" borderId="0" xfId="4" applyNumberFormat="1" applyFont="1" applyAlignment="1">
      <alignment horizontal="center"/>
    </xf>
    <xf numFmtId="171" fontId="0" fillId="4" borderId="0" xfId="4" applyNumberFormat="1" applyFont="1" applyFill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justify"/>
    </xf>
    <xf numFmtId="0" fontId="0" fillId="0" borderId="0" xfId="0" applyAlignment="1">
      <alignment horizontal="justify" vertical="top"/>
    </xf>
    <xf numFmtId="0" fontId="2" fillId="0" borderId="43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top"/>
    </xf>
    <xf numFmtId="8" fontId="19" fillId="4" borderId="46" xfId="0" applyNumberFormat="1" applyFont="1" applyFill="1" applyBorder="1" applyAlignment="1">
      <alignment horizontal="left" vertical="top" wrapText="1"/>
    </xf>
    <xf numFmtId="0" fontId="19" fillId="4" borderId="47" xfId="0" applyFont="1" applyFill="1" applyBorder="1" applyAlignment="1">
      <alignment horizontal="left" vertical="top" wrapText="1"/>
    </xf>
    <xf numFmtId="8" fontId="18" fillId="4" borderId="48" xfId="0" applyNumberFormat="1" applyFont="1" applyFill="1" applyBorder="1" applyAlignment="1">
      <alignment horizontal="left" vertical="top"/>
    </xf>
    <xf numFmtId="10" fontId="19" fillId="4" borderId="49" xfId="0" applyNumberFormat="1" applyFont="1" applyFill="1" applyBorder="1" applyAlignment="1">
      <alignment horizontal="left" vertical="top" wrapText="1"/>
    </xf>
    <xf numFmtId="171" fontId="18" fillId="4" borderId="44" xfId="4" applyNumberFormat="1" applyFont="1" applyFill="1" applyBorder="1" applyAlignment="1">
      <alignment horizontal="left" vertical="top"/>
    </xf>
    <xf numFmtId="8" fontId="19" fillId="4" borderId="50" xfId="0" applyNumberFormat="1" applyFont="1" applyFill="1" applyBorder="1" applyAlignment="1">
      <alignment horizontal="left" vertical="top" wrapText="1"/>
    </xf>
    <xf numFmtId="0" fontId="19" fillId="4" borderId="51" xfId="0" applyFont="1" applyFill="1" applyBorder="1" applyAlignment="1">
      <alignment horizontal="left" vertical="top" wrapText="1"/>
    </xf>
    <xf numFmtId="172" fontId="0" fillId="0" borderId="0" xfId="0" applyNumberFormat="1"/>
    <xf numFmtId="171" fontId="18" fillId="4" borderId="44" xfId="4" applyNumberFormat="1" applyFont="1" applyFill="1" applyBorder="1" applyAlignment="1">
      <alignment horizontal="left" vertical="top" wrapText="1"/>
    </xf>
    <xf numFmtId="172" fontId="18" fillId="4" borderId="44" xfId="4" applyNumberFormat="1" applyFont="1" applyFill="1" applyBorder="1" applyAlignment="1">
      <alignment horizontal="left" vertical="top"/>
    </xf>
    <xf numFmtId="1" fontId="18" fillId="4" borderId="44" xfId="0" applyNumberFormat="1" applyFont="1" applyFill="1" applyBorder="1" applyAlignment="1">
      <alignment horizontal="left" vertical="top" wrapText="1"/>
    </xf>
    <xf numFmtId="0" fontId="18" fillId="4" borderId="44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171" fontId="13" fillId="4" borderId="44" xfId="4" applyNumberFormat="1" applyFont="1" applyFill="1" applyBorder="1" applyAlignment="1">
      <alignment horizontal="left" vertical="top" wrapText="1"/>
    </xf>
    <xf numFmtId="172" fontId="13" fillId="4" borderId="44" xfId="4" applyNumberFormat="1" applyFont="1" applyFill="1" applyBorder="1" applyAlignment="1">
      <alignment horizontal="left" vertical="top" wrapText="1"/>
    </xf>
    <xf numFmtId="1" fontId="13" fillId="4" borderId="44" xfId="0" applyNumberFormat="1" applyFont="1" applyFill="1" applyBorder="1" applyAlignment="1">
      <alignment horizontal="left" vertical="top" wrapText="1"/>
    </xf>
    <xf numFmtId="0" fontId="13" fillId="4" borderId="44" xfId="0" applyFont="1" applyFill="1" applyBorder="1" applyAlignment="1">
      <alignment horizontal="left" vertical="top" wrapText="1"/>
    </xf>
    <xf numFmtId="171" fontId="19" fillId="7" borderId="44" xfId="4" applyNumberFormat="1" applyFont="1" applyFill="1" applyBorder="1" applyAlignment="1">
      <alignment horizontal="left" vertical="top" wrapText="1"/>
    </xf>
    <xf numFmtId="0" fontId="19" fillId="7" borderId="44" xfId="0" applyFont="1" applyFill="1" applyBorder="1" applyAlignment="1">
      <alignment vertical="top" wrapText="1"/>
    </xf>
    <xf numFmtId="0" fontId="18" fillId="0" borderId="44" xfId="0" applyFont="1" applyBorder="1" applyAlignment="1">
      <alignment horizontal="left" vertical="top" wrapText="1"/>
    </xf>
    <xf numFmtId="171" fontId="18" fillId="7" borderId="44" xfId="4" applyNumberFormat="1" applyFont="1" applyFill="1" applyBorder="1" applyAlignment="1">
      <alignment horizontal="left" vertical="top"/>
    </xf>
    <xf numFmtId="172" fontId="18" fillId="7" borderId="44" xfId="4" applyNumberFormat="1" applyFont="1" applyFill="1" applyBorder="1" applyAlignment="1">
      <alignment horizontal="left" vertical="top"/>
    </xf>
    <xf numFmtId="1" fontId="18" fillId="7" borderId="44" xfId="0" applyNumberFormat="1" applyFont="1" applyFill="1" applyBorder="1" applyAlignment="1">
      <alignment horizontal="left" vertical="top"/>
    </xf>
    <xf numFmtId="0" fontId="18" fillId="7" borderId="44" xfId="0" applyFont="1" applyFill="1" applyBorder="1" applyAlignment="1">
      <alignment horizontal="left" vertical="top"/>
    </xf>
    <xf numFmtId="0" fontId="19" fillId="7" borderId="44" xfId="0" applyFont="1" applyFill="1" applyBorder="1" applyAlignment="1">
      <alignment horizontal="left" vertical="top"/>
    </xf>
    <xf numFmtId="44" fontId="18" fillId="4" borderId="44" xfId="4" applyFont="1" applyFill="1" applyBorder="1" applyAlignment="1">
      <alignment horizontal="left" vertical="top"/>
    </xf>
    <xf numFmtId="0" fontId="18" fillId="0" borderId="44" xfId="0" applyFont="1" applyBorder="1" applyAlignment="1">
      <alignment horizontal="left" vertical="top"/>
    </xf>
    <xf numFmtId="44" fontId="18" fillId="4" borderId="44" xfId="4" applyFont="1" applyFill="1" applyBorder="1" applyAlignment="1">
      <alignment horizontal="left" vertical="top" wrapText="1"/>
    </xf>
    <xf numFmtId="1" fontId="18" fillId="0" borderId="44" xfId="0" applyNumberFormat="1" applyFont="1" applyBorder="1" applyAlignment="1">
      <alignment horizontal="left" vertical="top" wrapText="1"/>
    </xf>
    <xf numFmtId="0" fontId="20" fillId="4" borderId="0" xfId="0" applyFont="1" applyFill="1"/>
    <xf numFmtId="172" fontId="18" fillId="4" borderId="44" xfId="0" applyNumberFormat="1" applyFont="1" applyFill="1" applyBorder="1" applyAlignment="1">
      <alignment horizontal="left" vertical="top" wrapText="1"/>
    </xf>
    <xf numFmtId="171" fontId="18" fillId="4" borderId="44" xfId="0" applyNumberFormat="1" applyFont="1" applyFill="1" applyBorder="1" applyAlignment="1">
      <alignment horizontal="left" vertical="top" wrapText="1"/>
    </xf>
    <xf numFmtId="0" fontId="21" fillId="0" borderId="0" xfId="0" applyFont="1"/>
    <xf numFmtId="0" fontId="22" fillId="0" borderId="0" xfId="0" applyFont="1" applyAlignment="1">
      <alignment horizontal="left"/>
    </xf>
    <xf numFmtId="171" fontId="18" fillId="7" borderId="44" xfId="0" applyNumberFormat="1" applyFont="1" applyFill="1" applyBorder="1" applyAlignment="1">
      <alignment horizontal="left" vertical="top"/>
    </xf>
    <xf numFmtId="172" fontId="18" fillId="7" borderId="44" xfId="0" applyNumberFormat="1" applyFont="1" applyFill="1" applyBorder="1" applyAlignment="1">
      <alignment horizontal="left" vertical="top"/>
    </xf>
    <xf numFmtId="171" fontId="19" fillId="7" borderId="44" xfId="4" applyNumberFormat="1" applyFont="1" applyFill="1" applyBorder="1" applyAlignment="1">
      <alignment horizontal="left" vertical="top"/>
    </xf>
    <xf numFmtId="171" fontId="19" fillId="7" borderId="44" xfId="0" applyNumberFormat="1" applyFont="1" applyFill="1" applyBorder="1" applyAlignment="1">
      <alignment horizontal="left" vertical="top"/>
    </xf>
    <xf numFmtId="172" fontId="19" fillId="7" borderId="44" xfId="0" applyNumberFormat="1" applyFont="1" applyFill="1" applyBorder="1" applyAlignment="1">
      <alignment horizontal="left" vertical="top"/>
    </xf>
    <xf numFmtId="1" fontId="19" fillId="7" borderId="44" xfId="0" applyNumberFormat="1" applyFont="1" applyFill="1" applyBorder="1" applyAlignment="1">
      <alignment horizontal="left" vertical="top"/>
    </xf>
    <xf numFmtId="0" fontId="23" fillId="0" borderId="0" xfId="0" applyFont="1" applyAlignment="1">
      <alignment wrapText="1"/>
    </xf>
    <xf numFmtId="171" fontId="13" fillId="4" borderId="44" xfId="0" applyNumberFormat="1" applyFont="1" applyFill="1" applyBorder="1" applyAlignment="1">
      <alignment horizontal="left" vertical="top" wrapText="1"/>
    </xf>
    <xf numFmtId="0" fontId="13" fillId="4" borderId="52" xfId="0" applyFont="1" applyFill="1" applyBorder="1" applyAlignment="1">
      <alignment horizontal="left" vertical="top" wrapText="1"/>
    </xf>
    <xf numFmtId="171" fontId="18" fillId="4" borderId="44" xfId="0" applyNumberFormat="1" applyFont="1" applyFill="1" applyBorder="1" applyAlignment="1">
      <alignment horizontal="left" vertical="top"/>
    </xf>
    <xf numFmtId="1" fontId="18" fillId="4" borderId="44" xfId="0" applyNumberFormat="1" applyFont="1" applyFill="1" applyBorder="1" applyAlignment="1">
      <alignment horizontal="left" vertical="top"/>
    </xf>
    <xf numFmtId="0" fontId="18" fillId="4" borderId="44" xfId="0" applyFont="1" applyFill="1" applyBorder="1" applyAlignment="1">
      <alignment horizontal="left" vertical="top"/>
    </xf>
    <xf numFmtId="44" fontId="18" fillId="4" borderId="44" xfId="0" applyNumberFormat="1" applyFont="1" applyFill="1" applyBorder="1" applyAlignment="1">
      <alignment horizontal="left" vertical="top"/>
    </xf>
    <xf numFmtId="171" fontId="18" fillId="0" borderId="44" xfId="4" applyNumberFormat="1" applyFont="1" applyBorder="1" applyAlignment="1">
      <alignment horizontal="left" vertical="top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4" fillId="0" borderId="44" xfId="0" applyFont="1" applyBorder="1" applyAlignment="1">
      <alignment horizontal="center" vertical="center" wrapText="1"/>
    </xf>
    <xf numFmtId="0" fontId="4" fillId="4" borderId="44" xfId="0" applyFont="1" applyFill="1" applyBorder="1" applyAlignment="1">
      <alignment horizontal="center" vertical="center" wrapText="1"/>
    </xf>
    <xf numFmtId="0" fontId="24" fillId="7" borderId="44" xfId="0" applyFont="1" applyFill="1" applyBorder="1" applyAlignment="1">
      <alignment horizontal="center" vertical="center"/>
    </xf>
    <xf numFmtId="0" fontId="24" fillId="4" borderId="0" xfId="0" applyFont="1" applyFill="1" applyAlignment="1">
      <alignment horizontal="center" vertical="center" wrapText="1"/>
    </xf>
    <xf numFmtId="0" fontId="24" fillId="7" borderId="44" xfId="0" applyFont="1" applyFill="1" applyBorder="1" applyAlignment="1">
      <alignment horizontal="center" vertical="center" wrapText="1"/>
    </xf>
    <xf numFmtId="171" fontId="3" fillId="0" borderId="0" xfId="4" applyNumberFormat="1" applyFont="1" applyAlignment="1">
      <alignment horizontal="left" vertical="top"/>
    </xf>
    <xf numFmtId="171" fontId="3" fillId="4" borderId="0" xfId="4" applyNumberFormat="1" applyFont="1" applyFill="1" applyAlignment="1">
      <alignment horizontal="left" vertical="top"/>
    </xf>
    <xf numFmtId="1" fontId="3" fillId="0" borderId="0" xfId="0" applyNumberFormat="1" applyFont="1" applyAlignment="1">
      <alignment horizontal="left" vertical="top"/>
    </xf>
    <xf numFmtId="0" fontId="2" fillId="0" borderId="43" xfId="0" applyFont="1" applyBorder="1" applyAlignment="1">
      <alignment horizontal="left" vertical="center"/>
    </xf>
    <xf numFmtId="0" fontId="2" fillId="0" borderId="42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8" fontId="5" fillId="4" borderId="46" xfId="0" applyNumberFormat="1" applyFont="1" applyFill="1" applyBorder="1" applyAlignment="1">
      <alignment horizontal="left" vertical="top" wrapText="1"/>
    </xf>
    <xf numFmtId="0" fontId="5" fillId="4" borderId="47" xfId="0" applyFont="1" applyFill="1" applyBorder="1" applyAlignment="1">
      <alignment horizontal="left" vertical="top" wrapText="1"/>
    </xf>
    <xf numFmtId="8" fontId="13" fillId="4" borderId="48" xfId="0" applyNumberFormat="1" applyFont="1" applyFill="1" applyBorder="1" applyAlignment="1">
      <alignment horizontal="left" vertical="top"/>
    </xf>
    <xf numFmtId="10" fontId="5" fillId="4" borderId="49" xfId="0" applyNumberFormat="1" applyFont="1" applyFill="1" applyBorder="1" applyAlignment="1">
      <alignment horizontal="left" vertical="top" wrapText="1"/>
    </xf>
    <xf numFmtId="171" fontId="3" fillId="4" borderId="44" xfId="4" applyNumberFormat="1" applyFont="1" applyFill="1" applyBorder="1" applyAlignment="1">
      <alignment horizontal="left" vertical="top"/>
    </xf>
    <xf numFmtId="8" fontId="5" fillId="4" borderId="50" xfId="0" applyNumberFormat="1" applyFont="1" applyFill="1" applyBorder="1" applyAlignment="1">
      <alignment horizontal="left" vertical="top" wrapText="1"/>
    </xf>
    <xf numFmtId="0" fontId="5" fillId="4" borderId="51" xfId="0" applyFont="1" applyFill="1" applyBorder="1" applyAlignment="1">
      <alignment horizontal="left" vertical="top" wrapText="1"/>
    </xf>
    <xf numFmtId="172" fontId="13" fillId="4" borderId="44" xfId="4" applyNumberFormat="1" applyFont="1" applyFill="1" applyBorder="1" applyAlignment="1">
      <alignment horizontal="left" vertical="top"/>
    </xf>
    <xf numFmtId="171" fontId="5" fillId="7" borderId="0" xfId="4" applyNumberFormat="1" applyFont="1" applyFill="1" applyAlignment="1">
      <alignment horizontal="left" vertical="top" wrapText="1"/>
    </xf>
    <xf numFmtId="0" fontId="5" fillId="7" borderId="0" xfId="0" applyFont="1" applyFill="1" applyAlignment="1">
      <alignment vertical="top" wrapText="1"/>
    </xf>
    <xf numFmtId="0" fontId="5" fillId="7" borderId="44" xfId="0" applyFont="1" applyFill="1" applyBorder="1" applyAlignment="1">
      <alignment vertical="top" wrapText="1"/>
    </xf>
    <xf numFmtId="0" fontId="13" fillId="0" borderId="44" xfId="0" applyFont="1" applyBorder="1" applyAlignment="1">
      <alignment horizontal="left" vertical="top" wrapText="1"/>
    </xf>
    <xf numFmtId="171" fontId="3" fillId="7" borderId="44" xfId="4" applyNumberFormat="1" applyFont="1" applyFill="1" applyBorder="1" applyAlignment="1">
      <alignment horizontal="left" vertical="top"/>
    </xf>
    <xf numFmtId="172" fontId="3" fillId="7" borderId="44" xfId="4" applyNumberFormat="1" applyFont="1" applyFill="1" applyBorder="1" applyAlignment="1">
      <alignment horizontal="left" vertical="top"/>
    </xf>
    <xf numFmtId="1" fontId="3" fillId="7" borderId="44" xfId="0" applyNumberFormat="1" applyFont="1" applyFill="1" applyBorder="1" applyAlignment="1">
      <alignment horizontal="left" vertical="top"/>
    </xf>
    <xf numFmtId="0" fontId="3" fillId="7" borderId="44" xfId="0" applyFont="1" applyFill="1" applyBorder="1" applyAlignment="1">
      <alignment horizontal="left" vertical="top"/>
    </xf>
    <xf numFmtId="0" fontId="5" fillId="7" borderId="44" xfId="0" applyFont="1" applyFill="1" applyBorder="1" applyAlignment="1">
      <alignment horizontal="left" vertical="top"/>
    </xf>
    <xf numFmtId="0" fontId="3" fillId="0" borderId="44" xfId="0" applyFont="1" applyBorder="1" applyAlignment="1">
      <alignment horizontal="left" vertical="top"/>
    </xf>
    <xf numFmtId="1" fontId="3" fillId="0" borderId="44" xfId="0" applyNumberFormat="1" applyFont="1" applyBorder="1" applyAlignment="1">
      <alignment horizontal="left" vertical="top"/>
    </xf>
    <xf numFmtId="0" fontId="3" fillId="0" borderId="44" xfId="0" applyFont="1" applyBorder="1" applyAlignment="1">
      <alignment horizontal="left" vertical="top" wrapText="1"/>
    </xf>
    <xf numFmtId="44" fontId="3" fillId="4" borderId="44" xfId="4" applyFont="1" applyFill="1" applyBorder="1" applyAlignment="1">
      <alignment horizontal="left" vertical="top"/>
    </xf>
    <xf numFmtId="171" fontId="13" fillId="4" borderId="0" xfId="4" applyNumberFormat="1" applyFont="1" applyFill="1" applyBorder="1" applyAlignment="1">
      <alignment horizontal="left" vertical="top" wrapText="1"/>
    </xf>
    <xf numFmtId="44" fontId="13" fillId="4" borderId="44" xfId="4" applyFont="1" applyFill="1" applyBorder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13" fillId="7" borderId="44" xfId="0" applyFont="1" applyFill="1" applyBorder="1" applyAlignment="1">
      <alignment horizontal="left" vertical="top"/>
    </xf>
    <xf numFmtId="44" fontId="3" fillId="4" borderId="0" xfId="4" applyFont="1" applyFill="1" applyAlignment="1">
      <alignment horizontal="left" vertical="top"/>
    </xf>
    <xf numFmtId="44" fontId="13" fillId="4" borderId="44" xfId="4" applyFont="1" applyFill="1" applyBorder="1" applyAlignment="1">
      <alignment horizontal="left" vertical="top"/>
    </xf>
    <xf numFmtId="172" fontId="13" fillId="4" borderId="44" xfId="0" applyNumberFormat="1" applyFont="1" applyFill="1" applyBorder="1" applyAlignment="1">
      <alignment horizontal="left" vertical="top" wrapText="1"/>
    </xf>
    <xf numFmtId="44" fontId="18" fillId="4" borderId="0" xfId="4" applyFont="1" applyFill="1" applyAlignment="1">
      <alignment horizontal="left" vertical="top"/>
    </xf>
    <xf numFmtId="171" fontId="3" fillId="7" borderId="0" xfId="4" applyNumberFormat="1" applyFont="1" applyFill="1" applyAlignment="1">
      <alignment horizontal="left" vertical="top"/>
    </xf>
    <xf numFmtId="171" fontId="3" fillId="7" borderId="0" xfId="0" applyNumberFormat="1" applyFont="1" applyFill="1" applyAlignment="1">
      <alignment horizontal="left" vertical="top"/>
    </xf>
    <xf numFmtId="172" fontId="3" fillId="7" borderId="0" xfId="0" applyNumberFormat="1" applyFont="1" applyFill="1" applyAlignment="1">
      <alignment horizontal="left" vertical="top"/>
    </xf>
    <xf numFmtId="1" fontId="3" fillId="7" borderId="0" xfId="0" applyNumberFormat="1" applyFont="1" applyFill="1" applyAlignment="1">
      <alignment horizontal="left" vertical="top"/>
    </xf>
    <xf numFmtId="0" fontId="3" fillId="7" borderId="0" xfId="0" applyFont="1" applyFill="1" applyAlignment="1">
      <alignment horizontal="left" vertical="top"/>
    </xf>
    <xf numFmtId="0" fontId="5" fillId="7" borderId="0" xfId="0" applyFont="1" applyFill="1" applyAlignment="1">
      <alignment horizontal="left" vertical="top"/>
    </xf>
    <xf numFmtId="171" fontId="2" fillId="7" borderId="44" xfId="4" applyNumberFormat="1" applyFont="1" applyFill="1" applyBorder="1" applyAlignment="1">
      <alignment horizontal="left" vertical="top"/>
    </xf>
    <xf numFmtId="171" fontId="2" fillId="7" borderId="44" xfId="0" applyNumberFormat="1" applyFont="1" applyFill="1" applyBorder="1" applyAlignment="1">
      <alignment horizontal="left" vertical="top"/>
    </xf>
    <xf numFmtId="172" fontId="2" fillId="7" borderId="44" xfId="0" applyNumberFormat="1" applyFont="1" applyFill="1" applyBorder="1" applyAlignment="1">
      <alignment horizontal="left" vertical="top"/>
    </xf>
    <xf numFmtId="1" fontId="2" fillId="7" borderId="44" xfId="0" applyNumberFormat="1" applyFont="1" applyFill="1" applyBorder="1" applyAlignment="1">
      <alignment horizontal="left" vertical="top"/>
    </xf>
    <xf numFmtId="0" fontId="2" fillId="7" borderId="44" xfId="0" applyFont="1" applyFill="1" applyBorder="1" applyAlignment="1">
      <alignment horizontal="left" vertical="top"/>
    </xf>
    <xf numFmtId="171" fontId="13" fillId="4" borderId="44" xfId="0" applyNumberFormat="1" applyFont="1" applyFill="1" applyBorder="1" applyAlignment="1">
      <alignment horizontal="left" vertical="top"/>
    </xf>
    <xf numFmtId="172" fontId="13" fillId="4" borderId="44" xfId="0" applyNumberFormat="1" applyFont="1" applyFill="1" applyBorder="1" applyAlignment="1">
      <alignment horizontal="left" vertical="top"/>
    </xf>
    <xf numFmtId="1" fontId="13" fillId="4" borderId="44" xfId="0" applyNumberFormat="1" applyFont="1" applyFill="1" applyBorder="1" applyAlignment="1">
      <alignment horizontal="left" vertical="top"/>
    </xf>
    <xf numFmtId="0" fontId="13" fillId="4" borderId="44" xfId="0" applyFont="1" applyFill="1" applyBorder="1" applyAlignment="1">
      <alignment horizontal="left" vertical="top"/>
    </xf>
    <xf numFmtId="171" fontId="3" fillId="7" borderId="44" xfId="0" applyNumberFormat="1" applyFont="1" applyFill="1" applyBorder="1" applyAlignment="1">
      <alignment horizontal="left" vertical="top"/>
    </xf>
    <xf numFmtId="172" fontId="5" fillId="7" borderId="44" xfId="0" applyNumberFormat="1" applyFont="1" applyFill="1" applyBorder="1" applyAlignment="1">
      <alignment horizontal="left" vertical="top"/>
    </xf>
    <xf numFmtId="1" fontId="13" fillId="7" borderId="44" xfId="0" applyNumberFormat="1" applyFont="1" applyFill="1" applyBorder="1" applyAlignment="1">
      <alignment horizontal="left" vertical="top"/>
    </xf>
    <xf numFmtId="0" fontId="18" fillId="4" borderId="52" xfId="0" applyFont="1" applyFill="1" applyBorder="1" applyAlignment="1">
      <alignment horizontal="left" vertical="top" wrapText="1"/>
    </xf>
    <xf numFmtId="44" fontId="3" fillId="4" borderId="0" xfId="0" applyNumberFormat="1" applyFont="1" applyFill="1" applyAlignment="1">
      <alignment horizontal="left" vertical="top"/>
    </xf>
    <xf numFmtId="171" fontId="13" fillId="7" borderId="44" xfId="4" applyNumberFormat="1" applyFont="1" applyFill="1" applyBorder="1" applyAlignment="1">
      <alignment horizontal="left" vertical="top"/>
    </xf>
    <xf numFmtId="171" fontId="13" fillId="7" borderId="44" xfId="0" applyNumberFormat="1" applyFont="1" applyFill="1" applyBorder="1" applyAlignment="1">
      <alignment horizontal="left" vertical="top"/>
    </xf>
    <xf numFmtId="172" fontId="13" fillId="7" borderId="44" xfId="0" applyNumberFormat="1" applyFont="1" applyFill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171" fontId="3" fillId="0" borderId="44" xfId="4" applyNumberFormat="1" applyFont="1" applyBorder="1" applyAlignment="1">
      <alignment horizontal="left" vertical="top" wrapText="1"/>
    </xf>
    <xf numFmtId="171" fontId="3" fillId="4" borderId="44" xfId="4" applyNumberFormat="1" applyFont="1" applyFill="1" applyBorder="1" applyAlignment="1">
      <alignment horizontal="left" vertical="top" wrapText="1"/>
    </xf>
    <xf numFmtId="172" fontId="3" fillId="0" borderId="44" xfId="4" applyNumberFormat="1" applyFont="1" applyBorder="1" applyAlignment="1">
      <alignment horizontal="left" vertical="top" wrapText="1"/>
    </xf>
    <xf numFmtId="1" fontId="3" fillId="0" borderId="44" xfId="0" applyNumberFormat="1" applyFont="1" applyBorder="1" applyAlignment="1">
      <alignment horizontal="left" vertical="top" wrapText="1"/>
    </xf>
    <xf numFmtId="44" fontId="3" fillId="4" borderId="44" xfId="0" applyNumberFormat="1" applyFont="1" applyFill="1" applyBorder="1" applyAlignment="1">
      <alignment horizontal="left" vertical="top"/>
    </xf>
    <xf numFmtId="0" fontId="26" fillId="0" borderId="0" xfId="0" applyFont="1" applyAlignment="1">
      <alignment horizontal="center" vertical="center"/>
    </xf>
    <xf numFmtId="0" fontId="24" fillId="4" borderId="44" xfId="0" applyFont="1" applyFill="1" applyBorder="1" applyAlignment="1">
      <alignment horizontal="center" vertical="center" wrapText="1"/>
    </xf>
    <xf numFmtId="172" fontId="3" fillId="7" borderId="0" xfId="4" applyNumberFormat="1" applyFont="1" applyFill="1" applyAlignment="1">
      <alignment horizontal="left" vertical="top"/>
    </xf>
    <xf numFmtId="171" fontId="18" fillId="4" borderId="0" xfId="4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0" borderId="0" xfId="0" applyFont="1" applyAlignment="1">
      <alignment wrapText="1"/>
    </xf>
    <xf numFmtId="0" fontId="27" fillId="0" borderId="0" xfId="0" applyFont="1" applyAlignment="1">
      <alignment horizontal="left" vertical="top" wrapText="1"/>
    </xf>
    <xf numFmtId="8" fontId="13" fillId="4" borderId="48" xfId="0" applyNumberFormat="1" applyFont="1" applyFill="1" applyBorder="1" applyAlignment="1">
      <alignment horizontal="left" vertical="top" wrapText="1"/>
    </xf>
    <xf numFmtId="171" fontId="3" fillId="7" borderId="44" xfId="4" applyNumberFormat="1" applyFont="1" applyFill="1" applyBorder="1" applyAlignment="1">
      <alignment horizontal="left" vertical="top" wrapText="1"/>
    </xf>
    <xf numFmtId="172" fontId="3" fillId="7" borderId="44" xfId="4" applyNumberFormat="1" applyFont="1" applyFill="1" applyBorder="1" applyAlignment="1">
      <alignment horizontal="left" vertical="top" wrapText="1"/>
    </xf>
    <xf numFmtId="1" fontId="3" fillId="7" borderId="44" xfId="0" applyNumberFormat="1" applyFont="1" applyFill="1" applyBorder="1" applyAlignment="1">
      <alignment horizontal="left" vertical="top" wrapText="1"/>
    </xf>
    <xf numFmtId="0" fontId="3" fillId="7" borderId="44" xfId="0" applyFont="1" applyFill="1" applyBorder="1" applyAlignment="1">
      <alignment horizontal="left" vertical="top" wrapText="1"/>
    </xf>
    <xf numFmtId="0" fontId="5" fillId="7" borderId="44" xfId="0" applyFont="1" applyFill="1" applyBorder="1" applyAlignment="1">
      <alignment horizontal="left" vertical="top" wrapText="1"/>
    </xf>
    <xf numFmtId="0" fontId="5" fillId="7" borderId="0" xfId="0" applyFont="1" applyFill="1" applyAlignment="1">
      <alignment horizontal="left" vertical="top" wrapText="1"/>
    </xf>
    <xf numFmtId="171" fontId="3" fillId="7" borderId="0" xfId="4" applyNumberFormat="1" applyFont="1" applyFill="1" applyAlignment="1">
      <alignment horizontal="left" vertical="top" wrapText="1"/>
    </xf>
    <xf numFmtId="172" fontId="3" fillId="7" borderId="0" xfId="4" applyNumberFormat="1" applyFont="1" applyFill="1" applyAlignment="1">
      <alignment horizontal="left" vertical="top" wrapText="1"/>
    </xf>
    <xf numFmtId="1" fontId="3" fillId="7" borderId="0" xfId="0" applyNumberFormat="1" applyFont="1" applyFill="1" applyAlignment="1">
      <alignment horizontal="left" vertical="top" wrapText="1"/>
    </xf>
    <xf numFmtId="0" fontId="3" fillId="7" borderId="0" xfId="0" applyFont="1" applyFill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13" fillId="7" borderId="44" xfId="0" applyFont="1" applyFill="1" applyBorder="1" applyAlignment="1">
      <alignment horizontal="left" vertical="top" wrapText="1"/>
    </xf>
    <xf numFmtId="44" fontId="3" fillId="4" borderId="0" xfId="4" applyFont="1" applyFill="1" applyAlignment="1">
      <alignment horizontal="left" vertical="top" wrapText="1"/>
    </xf>
    <xf numFmtId="0" fontId="23" fillId="0" borderId="0" xfId="0" applyFont="1"/>
    <xf numFmtId="0" fontId="23" fillId="0" borderId="0" xfId="0" applyFont="1" applyAlignment="1">
      <alignment horizontal="left"/>
    </xf>
    <xf numFmtId="44" fontId="18" fillId="4" borderId="0" xfId="4" applyFont="1" applyFill="1" applyAlignment="1">
      <alignment horizontal="left" vertical="top" wrapText="1"/>
    </xf>
    <xf numFmtId="171" fontId="3" fillId="7" borderId="0" xfId="0" applyNumberFormat="1" applyFont="1" applyFill="1" applyAlignment="1">
      <alignment horizontal="left" vertical="top" wrapText="1"/>
    </xf>
    <xf numFmtId="172" fontId="3" fillId="7" borderId="0" xfId="0" applyNumberFormat="1" applyFont="1" applyFill="1" applyAlignment="1">
      <alignment horizontal="left" vertical="top" wrapText="1"/>
    </xf>
    <xf numFmtId="171" fontId="2" fillId="7" borderId="44" xfId="4" applyNumberFormat="1" applyFont="1" applyFill="1" applyBorder="1" applyAlignment="1">
      <alignment horizontal="left" vertical="top" wrapText="1"/>
    </xf>
    <xf numFmtId="171" fontId="2" fillId="7" borderId="44" xfId="0" applyNumberFormat="1" applyFont="1" applyFill="1" applyBorder="1" applyAlignment="1">
      <alignment horizontal="left" vertical="top" wrapText="1"/>
    </xf>
    <xf numFmtId="172" fontId="2" fillId="7" borderId="44" xfId="0" applyNumberFormat="1" applyFont="1" applyFill="1" applyBorder="1" applyAlignment="1">
      <alignment horizontal="left" vertical="top" wrapText="1"/>
    </xf>
    <xf numFmtId="1" fontId="2" fillId="7" borderId="44" xfId="0" applyNumberFormat="1" applyFont="1" applyFill="1" applyBorder="1" applyAlignment="1">
      <alignment horizontal="left" vertical="top" wrapText="1"/>
    </xf>
    <xf numFmtId="0" fontId="2" fillId="7" borderId="44" xfId="0" applyFont="1" applyFill="1" applyBorder="1" applyAlignment="1">
      <alignment horizontal="left" vertical="top" wrapText="1"/>
    </xf>
    <xf numFmtId="172" fontId="18" fillId="4" borderId="44" xfId="0" applyNumberFormat="1" applyFont="1" applyFill="1" applyBorder="1" applyAlignment="1">
      <alignment horizontal="left" vertical="top"/>
    </xf>
    <xf numFmtId="171" fontId="3" fillId="7" borderId="44" xfId="0" applyNumberFormat="1" applyFont="1" applyFill="1" applyBorder="1" applyAlignment="1">
      <alignment horizontal="left" vertical="top" wrapText="1"/>
    </xf>
    <xf numFmtId="172" fontId="5" fillId="7" borderId="44" xfId="0" applyNumberFormat="1" applyFont="1" applyFill="1" applyBorder="1" applyAlignment="1">
      <alignment horizontal="left" vertical="top" wrapText="1"/>
    </xf>
    <xf numFmtId="1" fontId="13" fillId="7" borderId="44" xfId="0" applyNumberFormat="1" applyFont="1" applyFill="1" applyBorder="1" applyAlignment="1">
      <alignment horizontal="left" vertical="top" wrapText="1"/>
    </xf>
    <xf numFmtId="171" fontId="13" fillId="7" borderId="44" xfId="4" applyNumberFormat="1" applyFont="1" applyFill="1" applyBorder="1" applyAlignment="1">
      <alignment horizontal="left" vertical="top" wrapText="1"/>
    </xf>
    <xf numFmtId="171" fontId="13" fillId="7" borderId="44" xfId="0" applyNumberFormat="1" applyFont="1" applyFill="1" applyBorder="1" applyAlignment="1">
      <alignment horizontal="left" vertical="top" wrapText="1"/>
    </xf>
    <xf numFmtId="172" fontId="13" fillId="7" borderId="44" xfId="0" applyNumberFormat="1" applyFont="1" applyFill="1" applyBorder="1" applyAlignment="1">
      <alignment horizontal="left" vertical="top" wrapText="1"/>
    </xf>
    <xf numFmtId="0" fontId="3" fillId="0" borderId="44" xfId="0" applyFont="1" applyBorder="1" applyAlignment="1">
      <alignment wrapText="1"/>
    </xf>
    <xf numFmtId="0" fontId="3" fillId="0" borderId="44" xfId="0" applyFont="1" applyBorder="1" applyAlignment="1">
      <alignment horizontal="left" wrapText="1"/>
    </xf>
    <xf numFmtId="0" fontId="27" fillId="0" borderId="0" xfId="0" applyFont="1" applyAlignment="1">
      <alignment horizontal="left" wrapText="1"/>
    </xf>
    <xf numFmtId="44" fontId="3" fillId="4" borderId="44" xfId="0" applyNumberFormat="1" applyFont="1" applyFill="1" applyBorder="1" applyAlignment="1">
      <alignment horizontal="left" vertical="top" wrapText="1"/>
    </xf>
    <xf numFmtId="44" fontId="3" fillId="4" borderId="44" xfId="4" applyFont="1" applyFill="1" applyBorder="1" applyAlignment="1">
      <alignment horizontal="left" vertical="top" wrapText="1"/>
    </xf>
    <xf numFmtId="0" fontId="2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28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171" fontId="3" fillId="0" borderId="0" xfId="4" applyNumberFormat="1" applyFont="1" applyAlignment="1">
      <alignment horizontal="left"/>
    </xf>
    <xf numFmtId="171" fontId="3" fillId="4" borderId="0" xfId="4" applyNumberFormat="1" applyFont="1" applyFill="1" applyAlignment="1">
      <alignment horizontal="left"/>
    </xf>
    <xf numFmtId="1" fontId="3" fillId="0" borderId="0" xfId="0" applyNumberFormat="1" applyFont="1" applyAlignment="1">
      <alignment horizontal="left"/>
    </xf>
    <xf numFmtId="0" fontId="13" fillId="4" borderId="0" xfId="0" applyFont="1" applyFill="1" applyAlignment="1">
      <alignment horizontal="left" vertical="top"/>
    </xf>
    <xf numFmtId="0" fontId="13" fillId="4" borderId="0" xfId="0" applyFont="1" applyFill="1" applyAlignment="1">
      <alignment horizontal="left" vertical="center"/>
    </xf>
    <xf numFmtId="171" fontId="18" fillId="4" borderId="40" xfId="4" applyNumberFormat="1" applyFont="1" applyFill="1" applyBorder="1" applyAlignment="1">
      <alignment horizontal="left" vertical="top" wrapText="1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left" vertical="top" wrapText="1"/>
    </xf>
    <xf numFmtId="0" fontId="3" fillId="4" borderId="0" xfId="0" applyFont="1" applyFill="1" applyAlignment="1">
      <alignment horizontal="left"/>
    </xf>
    <xf numFmtId="8" fontId="13" fillId="4" borderId="0" xfId="0" applyNumberFormat="1" applyFont="1" applyFill="1" applyAlignment="1">
      <alignment horizontal="left" vertical="center" wrapText="1"/>
    </xf>
    <xf numFmtId="0" fontId="13" fillId="4" borderId="0" xfId="0" applyFont="1" applyFill="1" applyAlignment="1">
      <alignment horizontal="left" vertical="center" wrapText="1"/>
    </xf>
    <xf numFmtId="0" fontId="13" fillId="4" borderId="0" xfId="0" applyFont="1" applyFill="1" applyAlignment="1">
      <alignment horizontal="left" vertical="top" wrapText="1"/>
    </xf>
    <xf numFmtId="44" fontId="13" fillId="4" borderId="0" xfId="4" applyFont="1" applyFill="1" applyBorder="1" applyAlignment="1">
      <alignment horizontal="left" vertical="center" wrapText="1"/>
    </xf>
    <xf numFmtId="0" fontId="13" fillId="4" borderId="0" xfId="4" applyNumberFormat="1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3" fillId="0" borderId="5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173" fontId="29" fillId="0" borderId="0" xfId="0" applyNumberFormat="1" applyFont="1" applyAlignment="1">
      <alignment horizontal="left" vertical="top"/>
    </xf>
    <xf numFmtId="0" fontId="29" fillId="0" borderId="0" xfId="0" applyFont="1" applyAlignment="1">
      <alignment horizontal="left" vertical="top"/>
    </xf>
    <xf numFmtId="0" fontId="30" fillId="0" borderId="0" xfId="0" applyFont="1" applyAlignment="1">
      <alignment horizontal="left" vertical="top"/>
    </xf>
    <xf numFmtId="44" fontId="30" fillId="0" borderId="0" xfId="4" applyFont="1" applyAlignment="1">
      <alignment horizontal="left" vertical="top"/>
    </xf>
    <xf numFmtId="173" fontId="30" fillId="0" borderId="0" xfId="0" applyNumberFormat="1" applyFont="1" applyAlignment="1">
      <alignment horizontal="left" vertical="top"/>
    </xf>
    <xf numFmtId="171" fontId="3" fillId="0" borderId="0" xfId="5" applyNumberFormat="1" applyFont="1" applyAlignment="1">
      <alignment horizontal="left"/>
    </xf>
    <xf numFmtId="171" fontId="3" fillId="4" borderId="44" xfId="5" applyNumberFormat="1" applyFont="1" applyFill="1" applyBorder="1" applyAlignment="1">
      <alignment horizontal="left" vertical="top"/>
    </xf>
    <xf numFmtId="171" fontId="13" fillId="4" borderId="44" xfId="5" applyNumberFormat="1" applyFont="1" applyFill="1" applyBorder="1" applyAlignment="1">
      <alignment horizontal="left" vertical="top" wrapText="1"/>
    </xf>
    <xf numFmtId="172" fontId="13" fillId="4" borderId="44" xfId="5" applyNumberFormat="1" applyFont="1" applyFill="1" applyBorder="1" applyAlignment="1">
      <alignment horizontal="left" vertical="top"/>
    </xf>
    <xf numFmtId="171" fontId="18" fillId="4" borderId="44" xfId="5" applyNumberFormat="1" applyFont="1" applyFill="1" applyBorder="1" applyAlignment="1">
      <alignment horizontal="left" vertical="top" wrapText="1"/>
    </xf>
    <xf numFmtId="44" fontId="3" fillId="0" borderId="0" xfId="4" applyFont="1"/>
    <xf numFmtId="172" fontId="18" fillId="4" borderId="44" xfId="5" applyNumberFormat="1" applyFont="1" applyFill="1" applyBorder="1" applyAlignment="1">
      <alignment horizontal="left" vertical="top"/>
    </xf>
    <xf numFmtId="172" fontId="13" fillId="4" borderId="44" xfId="5" applyNumberFormat="1" applyFont="1" applyFill="1" applyBorder="1" applyAlignment="1">
      <alignment horizontal="left" vertical="top" wrapText="1"/>
    </xf>
    <xf numFmtId="171" fontId="5" fillId="7" borderId="52" xfId="5" applyNumberFormat="1" applyFont="1" applyFill="1" applyBorder="1" applyAlignment="1">
      <alignment horizontal="left" vertical="top" wrapText="1"/>
    </xf>
    <xf numFmtId="171" fontId="5" fillId="7" borderId="0" xfId="5" applyNumberFormat="1" applyFont="1" applyFill="1" applyAlignment="1">
      <alignment horizontal="left" vertical="top" wrapText="1"/>
    </xf>
    <xf numFmtId="171" fontId="3" fillId="7" borderId="52" xfId="5" applyNumberFormat="1" applyFont="1" applyFill="1" applyBorder="1" applyAlignment="1">
      <alignment horizontal="left" vertical="top"/>
    </xf>
    <xf numFmtId="171" fontId="3" fillId="7" borderId="0" xfId="5" applyNumberFormat="1" applyFont="1" applyFill="1" applyAlignment="1">
      <alignment horizontal="left" vertical="top"/>
    </xf>
    <xf numFmtId="172" fontId="3" fillId="7" borderId="0" xfId="5" applyNumberFormat="1" applyFont="1" applyFill="1" applyAlignment="1">
      <alignment horizontal="left" vertical="top"/>
    </xf>
    <xf numFmtId="171" fontId="3" fillId="7" borderId="44" xfId="5" applyNumberFormat="1" applyFont="1" applyFill="1" applyBorder="1" applyAlignment="1">
      <alignment horizontal="left" vertical="top"/>
    </xf>
    <xf numFmtId="172" fontId="3" fillId="7" borderId="44" xfId="5" applyNumberFormat="1" applyFont="1" applyFill="1" applyBorder="1" applyAlignment="1">
      <alignment horizontal="left" vertical="top"/>
    </xf>
    <xf numFmtId="44" fontId="18" fillId="4" borderId="44" xfId="5" applyFont="1" applyFill="1" applyBorder="1" applyAlignment="1">
      <alignment horizontal="left" vertical="top" wrapText="1"/>
    </xf>
    <xf numFmtId="44" fontId="13" fillId="4" borderId="44" xfId="5" applyFont="1" applyFill="1" applyBorder="1" applyAlignment="1">
      <alignment horizontal="left" vertical="top" wrapText="1"/>
    </xf>
    <xf numFmtId="44" fontId="13" fillId="4" borderId="44" xfId="5" applyFont="1" applyFill="1" applyBorder="1" applyAlignment="1">
      <alignment horizontal="left" vertical="top"/>
    </xf>
    <xf numFmtId="44" fontId="3" fillId="4" borderId="0" xfId="5" applyFont="1" applyFill="1" applyAlignment="1">
      <alignment horizontal="left" vertical="top"/>
    </xf>
    <xf numFmtId="44" fontId="3" fillId="4" borderId="44" xfId="5" applyFont="1" applyFill="1" applyBorder="1" applyAlignment="1">
      <alignment horizontal="left" vertical="top"/>
    </xf>
    <xf numFmtId="44" fontId="18" fillId="4" borderId="44" xfId="5" applyFont="1" applyFill="1" applyBorder="1" applyAlignment="1">
      <alignment horizontal="left" vertical="top"/>
    </xf>
    <xf numFmtId="44" fontId="18" fillId="4" borderId="0" xfId="5" applyFont="1" applyFill="1" applyAlignment="1">
      <alignment horizontal="left" vertical="top"/>
    </xf>
    <xf numFmtId="0" fontId="3" fillId="0" borderId="44" xfId="0" applyFont="1" applyBorder="1" applyAlignment="1">
      <alignment horizontal="right" vertical="top"/>
    </xf>
    <xf numFmtId="171" fontId="2" fillId="7" borderId="44" xfId="5" applyNumberFormat="1" applyFont="1" applyFill="1" applyBorder="1" applyAlignment="1">
      <alignment horizontal="left" vertical="top"/>
    </xf>
    <xf numFmtId="171" fontId="13" fillId="7" borderId="44" xfId="5" applyNumberFormat="1" applyFont="1" applyFill="1" applyBorder="1" applyAlignment="1">
      <alignment horizontal="left" vertical="top"/>
    </xf>
    <xf numFmtId="172" fontId="18" fillId="0" borderId="44" xfId="5" applyNumberFormat="1" applyFont="1" applyBorder="1" applyAlignment="1">
      <alignment horizontal="left" vertical="top" wrapText="1"/>
    </xf>
    <xf numFmtId="171" fontId="3" fillId="0" borderId="44" xfId="5" applyNumberFormat="1" applyFont="1" applyBorder="1" applyAlignment="1">
      <alignment horizontal="left" vertical="top" wrapText="1"/>
    </xf>
    <xf numFmtId="171" fontId="3" fillId="4" borderId="44" xfId="5" applyNumberFormat="1" applyFont="1" applyFill="1" applyBorder="1" applyAlignment="1">
      <alignment horizontal="left" vertical="top" wrapText="1"/>
    </xf>
  </cellXfs>
  <cellStyles count="6">
    <cellStyle name="Moeda" xfId="4" builtinId="4"/>
    <cellStyle name="Moeda 2" xfId="2" xr:uid="{8105246E-AB33-46B2-81A8-832C615FD9BF}"/>
    <cellStyle name="Moeda 2 2" xfId="3" xr:uid="{86D2CA0A-49C5-484E-BBC2-64506A360533}"/>
    <cellStyle name="Moeda 2 2 2" xfId="5" xr:uid="{66C95716-8AAD-43E7-ABE7-CAA317D0E664}"/>
    <cellStyle name="Moeda 3" xfId="1" xr:uid="{F56D0785-0102-4360-867D-6066BC525329}"/>
    <cellStyle name="Normal" xfId="0" builtinId="0"/>
  </cellStyles>
  <dxfs count="3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3</xdr:row>
      <xdr:rowOff>381000</xdr:rowOff>
    </xdr:from>
    <xdr:to>
      <xdr:col>2</xdr:col>
      <xdr:colOff>3384550</xdr:colOff>
      <xdr:row>6</xdr:row>
      <xdr:rowOff>142875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FFF657D-C13E-73DB-A388-596193516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6175" y="1390650"/>
          <a:ext cx="3248025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0768B-3B6F-4FAF-B208-9F474DB1051E}">
  <sheetPr>
    <pageSetUpPr fitToPage="1"/>
  </sheetPr>
  <dimension ref="A1:E40"/>
  <sheetViews>
    <sheetView tabSelected="1" view="pageBreakPreview" zoomScale="60" zoomScaleNormal="100" workbookViewId="0">
      <selection activeCell="F41" sqref="F41"/>
    </sheetView>
  </sheetViews>
  <sheetFormatPr defaultRowHeight="15" x14ac:dyDescent="0.25"/>
  <cols>
    <col min="1" max="1" width="31.28515625" customWidth="1"/>
    <col min="2" max="2" width="37.85546875" customWidth="1"/>
    <col min="3" max="3" width="56.5703125" customWidth="1"/>
    <col min="4" max="4" width="17.7109375" customWidth="1"/>
    <col min="5" max="5" width="16.28515625" customWidth="1"/>
  </cols>
  <sheetData>
    <row r="1" spans="1:5" ht="15.75" thickBot="1" x14ac:dyDescent="0.3"/>
    <row r="2" spans="1:5" ht="15.75" thickBot="1" x14ac:dyDescent="0.3">
      <c r="A2" s="36"/>
      <c r="B2" s="37"/>
      <c r="C2" s="37"/>
      <c r="D2" s="37"/>
      <c r="E2" s="38"/>
    </row>
    <row r="3" spans="1:5" ht="19.5" thickBot="1" x14ac:dyDescent="0.3">
      <c r="A3" s="132" t="s">
        <v>320</v>
      </c>
      <c r="B3" s="133"/>
      <c r="C3" s="133"/>
      <c r="D3" s="133"/>
      <c r="E3" s="134"/>
    </row>
    <row r="4" spans="1:5" ht="39.75" customHeight="1" thickBot="1" x14ac:dyDescent="0.3">
      <c r="A4" s="42" t="s">
        <v>321</v>
      </c>
      <c r="B4" s="43" t="s">
        <v>322</v>
      </c>
      <c r="C4" s="39"/>
      <c r="D4" s="44"/>
      <c r="E4" s="40"/>
    </row>
    <row r="5" spans="1:5" ht="15.75" thickBot="1" x14ac:dyDescent="0.3">
      <c r="A5" s="42" t="s">
        <v>323</v>
      </c>
      <c r="B5" s="43" t="s">
        <v>324</v>
      </c>
      <c r="C5" s="39"/>
      <c r="D5" s="39"/>
      <c r="E5" s="40"/>
    </row>
    <row r="6" spans="1:5" ht="15.75" thickBot="1" x14ac:dyDescent="0.3">
      <c r="A6" s="45" t="s">
        <v>325</v>
      </c>
      <c r="B6" s="135" t="s">
        <v>326</v>
      </c>
      <c r="C6" s="136"/>
      <c r="D6" s="136"/>
      <c r="E6" s="137"/>
    </row>
    <row r="7" spans="1:5" ht="15.75" thickBot="1" x14ac:dyDescent="0.3">
      <c r="A7" s="42" t="s">
        <v>327</v>
      </c>
      <c r="B7" s="43" t="s">
        <v>328</v>
      </c>
      <c r="C7" s="39"/>
      <c r="D7" s="39"/>
      <c r="E7" s="40"/>
    </row>
    <row r="8" spans="1:5" ht="15.75" thickBot="1" x14ac:dyDescent="0.3">
      <c r="A8" s="41"/>
      <c r="B8" s="46"/>
      <c r="C8" s="46"/>
      <c r="D8" s="46"/>
      <c r="E8" s="40"/>
    </row>
    <row r="9" spans="1:5" ht="15.75" thickBot="1" x14ac:dyDescent="0.3">
      <c r="A9" s="47"/>
      <c r="B9" s="48" t="s">
        <v>329</v>
      </c>
      <c r="C9" s="49" t="s">
        <v>330</v>
      </c>
      <c r="D9" s="50">
        <v>0</v>
      </c>
      <c r="E9" s="40"/>
    </row>
    <row r="10" spans="1:5" ht="15.75" thickBot="1" x14ac:dyDescent="0.3">
      <c r="A10" s="47"/>
      <c r="B10" s="48" t="s">
        <v>331</v>
      </c>
      <c r="C10" s="49" t="s">
        <v>332</v>
      </c>
      <c r="D10" s="50">
        <v>0</v>
      </c>
      <c r="E10" s="40"/>
    </row>
    <row r="11" spans="1:5" ht="15.75" thickBot="1" x14ac:dyDescent="0.3">
      <c r="A11" s="47"/>
      <c r="B11" s="48" t="s">
        <v>333</v>
      </c>
      <c r="C11" s="49" t="s">
        <v>334</v>
      </c>
      <c r="D11" s="50">
        <v>0</v>
      </c>
      <c r="E11" s="40"/>
    </row>
    <row r="12" spans="1:5" ht="15.75" thickBot="1" x14ac:dyDescent="0.3">
      <c r="A12" s="47"/>
      <c r="B12" s="48" t="s">
        <v>2</v>
      </c>
      <c r="C12" s="49" t="s">
        <v>335</v>
      </c>
      <c r="D12" s="50">
        <v>0</v>
      </c>
      <c r="E12" s="40"/>
    </row>
    <row r="13" spans="1:5" ht="15.75" thickBot="1" x14ac:dyDescent="0.3">
      <c r="A13" s="47"/>
      <c r="B13" s="48" t="s">
        <v>336</v>
      </c>
      <c r="C13" s="49" t="s">
        <v>337</v>
      </c>
      <c r="D13" s="50">
        <v>0</v>
      </c>
      <c r="E13" s="40"/>
    </row>
    <row r="14" spans="1:5" ht="15.75" thickBot="1" x14ac:dyDescent="0.3">
      <c r="A14" s="47"/>
      <c r="B14" s="48" t="s">
        <v>338</v>
      </c>
      <c r="C14" s="49" t="s">
        <v>339</v>
      </c>
      <c r="D14" s="50">
        <v>0</v>
      </c>
      <c r="E14" s="40"/>
    </row>
    <row r="15" spans="1:5" ht="15.75" thickBot="1" x14ac:dyDescent="0.3">
      <c r="A15" s="47"/>
      <c r="B15" s="51" t="s">
        <v>340</v>
      </c>
      <c r="C15" s="52" t="s">
        <v>341</v>
      </c>
      <c r="D15" s="53">
        <v>0</v>
      </c>
      <c r="E15" s="40"/>
    </row>
    <row r="16" spans="1:5" ht="15.75" thickBot="1" x14ac:dyDescent="0.3">
      <c r="A16" s="47"/>
      <c r="B16" s="51" t="s">
        <v>342</v>
      </c>
      <c r="C16" s="52" t="s">
        <v>343</v>
      </c>
      <c r="D16" s="53">
        <v>0</v>
      </c>
      <c r="E16" s="40"/>
    </row>
    <row r="17" spans="1:5" ht="39.75" thickBot="1" x14ac:dyDescent="0.3">
      <c r="A17" s="47"/>
      <c r="B17" s="51" t="s">
        <v>344</v>
      </c>
      <c r="C17" s="54" t="s">
        <v>345</v>
      </c>
      <c r="D17" s="53">
        <v>0</v>
      </c>
      <c r="E17" s="40"/>
    </row>
    <row r="18" spans="1:5" ht="15.75" thickBot="1" x14ac:dyDescent="0.3">
      <c r="A18" s="47"/>
      <c r="B18" s="51" t="s">
        <v>346</v>
      </c>
      <c r="C18" s="52" t="s">
        <v>347</v>
      </c>
      <c r="D18" s="53">
        <v>0</v>
      </c>
      <c r="E18" s="40"/>
    </row>
    <row r="19" spans="1:5" ht="15.75" thickBot="1" x14ac:dyDescent="0.3">
      <c r="A19" s="41"/>
      <c r="B19" s="39"/>
      <c r="C19" s="39"/>
      <c r="D19" s="39"/>
      <c r="E19" s="40"/>
    </row>
    <row r="20" spans="1:5" ht="15.75" thickBot="1" x14ac:dyDescent="0.3">
      <c r="A20" s="41"/>
      <c r="B20" s="55" t="s">
        <v>348</v>
      </c>
      <c r="C20" s="39"/>
      <c r="D20" s="56">
        <v>0</v>
      </c>
      <c r="E20" s="40"/>
    </row>
    <row r="21" spans="1:5" ht="15.75" thickBot="1" x14ac:dyDescent="0.3">
      <c r="A21" s="41"/>
      <c r="B21" s="39"/>
      <c r="C21" s="39"/>
      <c r="D21" s="39"/>
      <c r="E21" s="40"/>
    </row>
    <row r="22" spans="1:5" ht="15.75" thickBot="1" x14ac:dyDescent="0.3">
      <c r="A22" s="41"/>
      <c r="B22" s="39"/>
      <c r="C22" s="39"/>
      <c r="D22" s="39"/>
      <c r="E22" s="40"/>
    </row>
    <row r="23" spans="1:5" ht="15.75" thickBot="1" x14ac:dyDescent="0.3">
      <c r="A23" s="57"/>
      <c r="B23" s="46"/>
      <c r="C23" s="46"/>
      <c r="D23" s="46"/>
      <c r="E23" s="58"/>
    </row>
    <row r="24" spans="1:5" x14ac:dyDescent="0.25">
      <c r="A24" s="138" t="s">
        <v>349</v>
      </c>
      <c r="B24" s="139"/>
      <c r="C24" s="139"/>
      <c r="D24" s="139"/>
      <c r="E24" s="140"/>
    </row>
    <row r="25" spans="1:5" x14ac:dyDescent="0.25">
      <c r="A25" s="141"/>
      <c r="B25" s="142"/>
      <c r="C25" s="142"/>
      <c r="D25" s="142"/>
      <c r="E25" s="143"/>
    </row>
    <row r="26" spans="1:5" x14ac:dyDescent="0.25">
      <c r="A26" s="141"/>
      <c r="B26" s="142"/>
      <c r="C26" s="142"/>
      <c r="D26" s="142"/>
      <c r="E26" s="143"/>
    </row>
    <row r="27" spans="1:5" x14ac:dyDescent="0.25">
      <c r="A27" s="141"/>
      <c r="B27" s="142"/>
      <c r="C27" s="142"/>
      <c r="D27" s="142"/>
      <c r="E27" s="143"/>
    </row>
    <row r="28" spans="1:5" x14ac:dyDescent="0.25">
      <c r="A28" s="141"/>
      <c r="B28" s="142"/>
      <c r="C28" s="142"/>
      <c r="D28" s="142"/>
      <c r="E28" s="143"/>
    </row>
    <row r="29" spans="1:5" x14ac:dyDescent="0.25">
      <c r="A29" s="141"/>
      <c r="B29" s="142"/>
      <c r="C29" s="142"/>
      <c r="D29" s="142"/>
      <c r="E29" s="143"/>
    </row>
    <row r="30" spans="1:5" x14ac:dyDescent="0.25">
      <c r="A30" s="141"/>
      <c r="B30" s="142"/>
      <c r="C30" s="142"/>
      <c r="D30" s="142"/>
      <c r="E30" s="143"/>
    </row>
    <row r="31" spans="1:5" x14ac:dyDescent="0.25">
      <c r="A31" s="141"/>
      <c r="B31" s="142"/>
      <c r="C31" s="142"/>
      <c r="D31" s="142"/>
      <c r="E31" s="143"/>
    </row>
    <row r="32" spans="1:5" x14ac:dyDescent="0.25">
      <c r="A32" s="141"/>
      <c r="B32" s="142"/>
      <c r="C32" s="142"/>
      <c r="D32" s="142"/>
      <c r="E32" s="143"/>
    </row>
    <row r="33" spans="1:5" x14ac:dyDescent="0.25">
      <c r="A33" s="141"/>
      <c r="B33" s="142"/>
      <c r="C33" s="142"/>
      <c r="D33" s="142"/>
      <c r="E33" s="143"/>
    </row>
    <row r="34" spans="1:5" x14ac:dyDescent="0.25">
      <c r="A34" s="141"/>
      <c r="B34" s="142"/>
      <c r="C34" s="142"/>
      <c r="D34" s="142"/>
      <c r="E34" s="143"/>
    </row>
    <row r="35" spans="1:5" x14ac:dyDescent="0.25">
      <c r="A35" s="141"/>
      <c r="B35" s="142"/>
      <c r="C35" s="142"/>
      <c r="D35" s="142"/>
      <c r="E35" s="143"/>
    </row>
    <row r="36" spans="1:5" x14ac:dyDescent="0.25">
      <c r="A36" s="141"/>
      <c r="B36" s="142"/>
      <c r="C36" s="142"/>
      <c r="D36" s="142"/>
      <c r="E36" s="143"/>
    </row>
    <row r="37" spans="1:5" x14ac:dyDescent="0.25">
      <c r="A37" s="141"/>
      <c r="B37" s="142"/>
      <c r="C37" s="142"/>
      <c r="D37" s="142"/>
      <c r="E37" s="143"/>
    </row>
    <row r="38" spans="1:5" x14ac:dyDescent="0.25">
      <c r="A38" s="141"/>
      <c r="B38" s="142"/>
      <c r="C38" s="142"/>
      <c r="D38" s="142"/>
      <c r="E38" s="143"/>
    </row>
    <row r="39" spans="1:5" x14ac:dyDescent="0.25">
      <c r="A39" s="141"/>
      <c r="B39" s="142"/>
      <c r="C39" s="142"/>
      <c r="D39" s="142"/>
      <c r="E39" s="143"/>
    </row>
    <row r="40" spans="1:5" ht="15.75" thickBot="1" x14ac:dyDescent="0.3">
      <c r="A40" s="144"/>
      <c r="B40" s="145"/>
      <c r="C40" s="145"/>
      <c r="D40" s="145"/>
      <c r="E40" s="146"/>
    </row>
  </sheetData>
  <mergeCells count="3">
    <mergeCell ref="A3:E3"/>
    <mergeCell ref="B6:E6"/>
    <mergeCell ref="A24:E40"/>
  </mergeCells>
  <pageMargins left="0.511811024" right="0.511811024" top="0.78740157499999996" bottom="0.78740157499999996" header="0.31496062000000002" footer="0.31496062000000002"/>
  <pageSetup paperSize="9"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95129-4353-477E-BB5B-457BAA544D6C}">
  <dimension ref="A1:R816"/>
  <sheetViews>
    <sheetView view="pageBreakPreview" zoomScale="90" zoomScaleNormal="60" zoomScaleSheetLayoutView="90" workbookViewId="0">
      <selection activeCell="J4" sqref="J4"/>
    </sheetView>
  </sheetViews>
  <sheetFormatPr defaultRowHeight="15" x14ac:dyDescent="0.25"/>
  <cols>
    <col min="1" max="1" width="12" style="150" bestFit="1" customWidth="1"/>
    <col min="2" max="2" width="103.5703125" style="151" customWidth="1"/>
    <col min="3" max="3" width="7" style="150" bestFit="1" customWidth="1"/>
    <col min="4" max="4" width="10.7109375" style="149" bestFit="1" customWidth="1"/>
    <col min="5" max="5" width="19.28515625" style="147" customWidth="1"/>
    <col min="6" max="6" width="18.28515625" style="148" bestFit="1" customWidth="1"/>
    <col min="7" max="7" width="18.42578125" style="148" bestFit="1" customWidth="1"/>
    <col min="8" max="8" width="21.28515625" style="147" bestFit="1" customWidth="1"/>
    <col min="9" max="9" width="23" style="147" bestFit="1" customWidth="1"/>
    <col min="11" max="11" width="18" customWidth="1"/>
    <col min="14" max="15" width="14.5703125" bestFit="1" customWidth="1"/>
    <col min="16" max="18" width="15.85546875" bestFit="1" customWidth="1"/>
  </cols>
  <sheetData>
    <row r="1" spans="1:17" s="205" customFormat="1" ht="18.75" x14ac:dyDescent="0.3">
      <c r="A1" s="210" t="s">
        <v>393</v>
      </c>
      <c r="B1" s="210"/>
      <c r="C1" s="210"/>
      <c r="D1" s="210"/>
      <c r="E1" s="210"/>
      <c r="F1" s="210"/>
      <c r="G1" s="210"/>
      <c r="H1" s="210"/>
      <c r="I1" s="210"/>
      <c r="J1" s="204"/>
      <c r="K1" s="204"/>
      <c r="L1" s="204"/>
      <c r="M1" s="204"/>
      <c r="N1" s="204"/>
      <c r="O1" s="204"/>
      <c r="P1" s="204"/>
      <c r="Q1" s="204"/>
    </row>
    <row r="2" spans="1:17" s="205" customFormat="1" ht="15.75" customHeight="1" x14ac:dyDescent="0.3">
      <c r="J2" s="209"/>
      <c r="K2" s="204"/>
      <c r="L2" s="209"/>
      <c r="M2" s="209"/>
      <c r="N2" s="209"/>
      <c r="O2" s="209"/>
      <c r="P2" s="209"/>
      <c r="Q2" s="209"/>
    </row>
    <row r="3" spans="1:17" s="205" customFormat="1" ht="18.75" x14ac:dyDescent="0.3">
      <c r="A3" s="208" t="s">
        <v>392</v>
      </c>
      <c r="B3" s="208"/>
      <c r="C3" s="208"/>
      <c r="D3" s="208"/>
      <c r="E3" s="208"/>
      <c r="F3" s="208"/>
      <c r="G3" s="208"/>
      <c r="H3" s="208"/>
      <c r="I3" s="208"/>
      <c r="K3" s="204"/>
    </row>
    <row r="4" spans="1:17" s="205" customFormat="1" ht="73.5" customHeight="1" x14ac:dyDescent="0.3">
      <c r="A4" s="206" t="s">
        <v>350</v>
      </c>
      <c r="B4" s="206" t="s">
        <v>351</v>
      </c>
      <c r="C4" s="206" t="s">
        <v>352</v>
      </c>
      <c r="D4" s="206" t="s">
        <v>353</v>
      </c>
      <c r="E4" s="206" t="s">
        <v>354</v>
      </c>
      <c r="F4" s="207" t="s">
        <v>9</v>
      </c>
      <c r="G4" s="207" t="s">
        <v>312</v>
      </c>
      <c r="H4" s="206" t="s">
        <v>11</v>
      </c>
      <c r="I4" s="206" t="s">
        <v>12</v>
      </c>
      <c r="K4" s="204"/>
    </row>
    <row r="5" spans="1:17" s="204" customFormat="1" ht="18.75" x14ac:dyDescent="0.3">
      <c r="A5" s="180" t="s">
        <v>13</v>
      </c>
      <c r="B5" s="180" t="s">
        <v>14</v>
      </c>
      <c r="C5" s="179"/>
      <c r="D5" s="178"/>
      <c r="E5" s="190"/>
      <c r="F5" s="190"/>
      <c r="G5" s="190"/>
      <c r="H5" s="176"/>
      <c r="I5" s="176"/>
      <c r="K5"/>
    </row>
    <row r="6" spans="1:17" ht="18.75" customHeight="1" x14ac:dyDescent="0.25">
      <c r="A6" s="167" t="s">
        <v>15</v>
      </c>
      <c r="B6" s="167" t="s">
        <v>16</v>
      </c>
      <c r="C6" s="167" t="s">
        <v>17</v>
      </c>
      <c r="D6" s="166">
        <v>93202</v>
      </c>
      <c r="E6" s="186">
        <v>250</v>
      </c>
      <c r="F6" s="187">
        <v>29.34</v>
      </c>
      <c r="G6" s="202">
        <v>31.31</v>
      </c>
      <c r="H6" s="164">
        <f>F6*E6</f>
        <v>7335</v>
      </c>
      <c r="I6" s="164">
        <f>G6*E6</f>
        <v>7827.5</v>
      </c>
      <c r="K6" s="163"/>
    </row>
    <row r="7" spans="1:17" ht="33" customHeight="1" x14ac:dyDescent="0.25">
      <c r="A7" s="167" t="s">
        <v>18</v>
      </c>
      <c r="B7" s="167" t="s">
        <v>19</v>
      </c>
      <c r="C7" s="167" t="s">
        <v>1</v>
      </c>
      <c r="D7" s="166">
        <v>101159</v>
      </c>
      <c r="E7" s="186">
        <v>250</v>
      </c>
      <c r="F7" s="181">
        <v>144.52000000000001</v>
      </c>
      <c r="G7" s="202">
        <v>152.72</v>
      </c>
      <c r="H7" s="164">
        <f>F7*E7</f>
        <v>36130</v>
      </c>
      <c r="I7" s="164">
        <f>G7*E7</f>
        <v>38180</v>
      </c>
      <c r="K7" s="163"/>
    </row>
    <row r="8" spans="1:17" x14ac:dyDescent="0.25">
      <c r="A8" s="167" t="s">
        <v>20</v>
      </c>
      <c r="B8" s="167" t="s">
        <v>355</v>
      </c>
      <c r="C8" s="167" t="s">
        <v>1</v>
      </c>
      <c r="D8" s="166">
        <v>102235</v>
      </c>
      <c r="E8" s="186">
        <v>1250</v>
      </c>
      <c r="F8" s="181">
        <v>372.57</v>
      </c>
      <c r="G8" s="202">
        <v>379.32</v>
      </c>
      <c r="H8" s="164">
        <f>F8*E8</f>
        <v>465712.5</v>
      </c>
      <c r="I8" s="164">
        <f>G8*E8</f>
        <v>474150</v>
      </c>
      <c r="K8" s="163"/>
    </row>
    <row r="9" spans="1:17" ht="30" x14ac:dyDescent="0.25">
      <c r="A9" s="167" t="s">
        <v>22</v>
      </c>
      <c r="B9" s="167" t="s">
        <v>23</v>
      </c>
      <c r="C9" s="167" t="s">
        <v>1</v>
      </c>
      <c r="D9" s="166">
        <v>96358</v>
      </c>
      <c r="E9" s="186">
        <v>1500</v>
      </c>
      <c r="F9" s="187">
        <v>83.75</v>
      </c>
      <c r="G9" s="187">
        <v>85.37</v>
      </c>
      <c r="H9" s="164">
        <f>F9*E9</f>
        <v>125625</v>
      </c>
      <c r="I9" s="164">
        <f>G9*E9</f>
        <v>128055</v>
      </c>
      <c r="K9" s="163"/>
    </row>
    <row r="10" spans="1:17" ht="15.75" x14ac:dyDescent="0.25">
      <c r="A10" s="180" t="s">
        <v>24</v>
      </c>
      <c r="B10" s="180" t="s">
        <v>356</v>
      </c>
      <c r="C10" s="179" t="s">
        <v>357</v>
      </c>
      <c r="D10" s="179" t="s">
        <v>357</v>
      </c>
      <c r="E10" s="186">
        <v>0</v>
      </c>
      <c r="F10" s="190"/>
      <c r="G10" s="190"/>
      <c r="H10" s="176"/>
      <c r="I10" s="176" t="s">
        <v>357</v>
      </c>
      <c r="K10" s="163"/>
    </row>
    <row r="11" spans="1:17" x14ac:dyDescent="0.25">
      <c r="A11" s="201" t="s">
        <v>26</v>
      </c>
      <c r="B11" s="167" t="s">
        <v>358</v>
      </c>
      <c r="C11" s="167" t="s">
        <v>1</v>
      </c>
      <c r="D11" s="166">
        <v>88496</v>
      </c>
      <c r="E11" s="186">
        <v>10000</v>
      </c>
      <c r="F11" s="187">
        <v>32.28</v>
      </c>
      <c r="G11" s="187">
        <v>35.03</v>
      </c>
      <c r="H11" s="164">
        <f>F11*E11</f>
        <v>322800</v>
      </c>
      <c r="I11" s="164">
        <f>G11*E11</f>
        <v>350300</v>
      </c>
      <c r="K11" s="163"/>
    </row>
    <row r="12" spans="1:17" ht="30" x14ac:dyDescent="0.25">
      <c r="A12" s="201" t="s">
        <v>28</v>
      </c>
      <c r="B12" s="167" t="s">
        <v>31</v>
      </c>
      <c r="C12" s="167" t="s">
        <v>1</v>
      </c>
      <c r="D12" s="166">
        <v>88488</v>
      </c>
      <c r="E12" s="186">
        <v>10000</v>
      </c>
      <c r="F12" s="181">
        <v>15.42</v>
      </c>
      <c r="G12" s="187">
        <v>16.27</v>
      </c>
      <c r="H12" s="164">
        <f>F12*E12</f>
        <v>154200</v>
      </c>
      <c r="I12" s="164">
        <f>G12*E12</f>
        <v>162700</v>
      </c>
      <c r="K12" s="163"/>
    </row>
    <row r="13" spans="1:17" ht="30" x14ac:dyDescent="0.25">
      <c r="A13" s="201" t="s">
        <v>30</v>
      </c>
      <c r="B13" s="167" t="s">
        <v>33</v>
      </c>
      <c r="C13" s="167" t="s">
        <v>1</v>
      </c>
      <c r="D13" s="166">
        <v>88489</v>
      </c>
      <c r="E13" s="186">
        <v>15000</v>
      </c>
      <c r="F13" s="187">
        <v>13.08</v>
      </c>
      <c r="G13" s="187">
        <v>13.69</v>
      </c>
      <c r="H13" s="164">
        <f>F13*E13</f>
        <v>196200</v>
      </c>
      <c r="I13" s="164">
        <f>G13*E13</f>
        <v>205350</v>
      </c>
      <c r="K13" s="163"/>
    </row>
    <row r="14" spans="1:17" s="168" customFormat="1" ht="30" x14ac:dyDescent="0.25">
      <c r="A14" s="201" t="s">
        <v>32</v>
      </c>
      <c r="B14" s="175" t="s">
        <v>35</v>
      </c>
      <c r="C14" s="175" t="s">
        <v>1</v>
      </c>
      <c r="D14" s="184">
        <v>88497</v>
      </c>
      <c r="E14" s="186">
        <v>15000</v>
      </c>
      <c r="F14" s="164">
        <v>18.309999999999999</v>
      </c>
      <c r="G14" s="164">
        <v>19.649999999999999</v>
      </c>
      <c r="H14" s="203">
        <f>F14*E14</f>
        <v>274650</v>
      </c>
      <c r="I14" s="203">
        <f>G14*E14</f>
        <v>294750</v>
      </c>
      <c r="K14" s="163"/>
    </row>
    <row r="15" spans="1:17" ht="15.75" x14ac:dyDescent="0.25">
      <c r="A15" s="180" t="s">
        <v>36</v>
      </c>
      <c r="B15" s="180" t="s">
        <v>359</v>
      </c>
      <c r="C15" s="179" t="s">
        <v>357</v>
      </c>
      <c r="D15" s="179" t="s">
        <v>357</v>
      </c>
      <c r="E15" s="191" t="s">
        <v>357</v>
      </c>
      <c r="F15" s="190"/>
      <c r="G15" s="190"/>
      <c r="H15" s="176"/>
      <c r="I15" s="176" t="s">
        <v>357</v>
      </c>
      <c r="K15" s="163"/>
    </row>
    <row r="16" spans="1:17" x14ac:dyDescent="0.25">
      <c r="A16" s="167" t="s">
        <v>38</v>
      </c>
      <c r="B16" s="167" t="s">
        <v>41</v>
      </c>
      <c r="C16" s="167" t="s">
        <v>17</v>
      </c>
      <c r="D16" s="166">
        <v>98685</v>
      </c>
      <c r="E16" s="186">
        <v>500</v>
      </c>
      <c r="F16" s="187">
        <v>67.010000000000005</v>
      </c>
      <c r="G16" s="187">
        <v>68.23</v>
      </c>
      <c r="H16" s="164">
        <f>F16*E16</f>
        <v>33505</v>
      </c>
      <c r="I16" s="164">
        <f>G16*E16</f>
        <v>34115</v>
      </c>
      <c r="K16" s="163"/>
    </row>
    <row r="17" spans="1:18" ht="33" customHeight="1" x14ac:dyDescent="0.25">
      <c r="A17" s="167" t="s">
        <v>40</v>
      </c>
      <c r="B17" s="167" t="s">
        <v>279</v>
      </c>
      <c r="C17" s="167" t="s">
        <v>1</v>
      </c>
      <c r="D17" s="166">
        <v>104598</v>
      </c>
      <c r="E17" s="186">
        <v>500</v>
      </c>
      <c r="F17" s="181">
        <v>138.37</v>
      </c>
      <c r="G17" s="202">
        <v>140.33000000000001</v>
      </c>
      <c r="H17" s="164">
        <f>F17*E17</f>
        <v>69185</v>
      </c>
      <c r="I17" s="164">
        <f>G17*E17</f>
        <v>70165</v>
      </c>
      <c r="K17" s="163"/>
    </row>
    <row r="18" spans="1:18" ht="30" x14ac:dyDescent="0.25">
      <c r="A18" s="167" t="s">
        <v>42</v>
      </c>
      <c r="B18" s="167" t="s">
        <v>55</v>
      </c>
      <c r="C18" s="201"/>
      <c r="D18" s="200">
        <v>101814</v>
      </c>
      <c r="E18" s="186">
        <v>600</v>
      </c>
      <c r="F18" s="199">
        <v>52.55</v>
      </c>
      <c r="G18" s="199">
        <v>55.46</v>
      </c>
      <c r="H18" s="164">
        <f>F18*E18</f>
        <v>31530</v>
      </c>
      <c r="I18" s="164">
        <f>G18*E18</f>
        <v>33276</v>
      </c>
      <c r="K18" s="163"/>
    </row>
    <row r="19" spans="1:18" x14ac:dyDescent="0.25">
      <c r="A19" s="167" t="s">
        <v>44</v>
      </c>
      <c r="B19" s="201" t="s">
        <v>57</v>
      </c>
      <c r="C19" s="201"/>
      <c r="D19" s="200">
        <v>101747</v>
      </c>
      <c r="E19" s="186">
        <v>250</v>
      </c>
      <c r="F19" s="199">
        <v>154.72999999999999</v>
      </c>
      <c r="G19" s="199">
        <v>155.16999999999999</v>
      </c>
      <c r="H19" s="164">
        <f>F19*E19</f>
        <v>38682.5</v>
      </c>
      <c r="I19" s="164">
        <f>G19*E19</f>
        <v>38792.5</v>
      </c>
      <c r="K19" s="163"/>
    </row>
    <row r="20" spans="1:18" s="196" customFormat="1" ht="30" x14ac:dyDescent="0.25">
      <c r="A20" s="167" t="s">
        <v>46</v>
      </c>
      <c r="B20" s="198" t="s">
        <v>280</v>
      </c>
      <c r="C20" s="172" t="s">
        <v>1</v>
      </c>
      <c r="D20" s="171">
        <v>102492</v>
      </c>
      <c r="E20" s="186">
        <v>500</v>
      </c>
      <c r="F20" s="197">
        <v>27.34</v>
      </c>
      <c r="G20" s="197">
        <v>28.76</v>
      </c>
      <c r="H20" s="169">
        <f>F20*E20</f>
        <v>13670</v>
      </c>
      <c r="I20" s="169">
        <f>G20*E20</f>
        <v>14380</v>
      </c>
      <c r="K20" s="163"/>
      <c r="L20"/>
      <c r="M20"/>
      <c r="N20"/>
      <c r="O20"/>
      <c r="P20"/>
      <c r="Q20"/>
      <c r="R20"/>
    </row>
    <row r="21" spans="1:18" ht="37.5" customHeight="1" x14ac:dyDescent="0.25">
      <c r="A21" s="167" t="s">
        <v>48</v>
      </c>
      <c r="B21" s="167" t="s">
        <v>45</v>
      </c>
      <c r="C21" s="167" t="s">
        <v>1</v>
      </c>
      <c r="D21" s="166">
        <v>87251</v>
      </c>
      <c r="E21" s="186">
        <v>750</v>
      </c>
      <c r="F21" s="187">
        <v>47.66</v>
      </c>
      <c r="G21" s="187">
        <v>48.79</v>
      </c>
      <c r="H21" s="164">
        <f>F21*E21</f>
        <v>35745</v>
      </c>
      <c r="I21" s="164">
        <f>G21*E21</f>
        <v>36592.5</v>
      </c>
      <c r="K21" s="163"/>
    </row>
    <row r="22" spans="1:18" x14ac:dyDescent="0.25">
      <c r="A22" s="167" t="s">
        <v>281</v>
      </c>
      <c r="B22" s="167" t="s">
        <v>47</v>
      </c>
      <c r="C22" s="167" t="s">
        <v>1</v>
      </c>
      <c r="D22" s="166">
        <v>98671</v>
      </c>
      <c r="E22" s="186">
        <v>500</v>
      </c>
      <c r="F22" s="187">
        <v>365.61</v>
      </c>
      <c r="G22" s="187">
        <v>370.41</v>
      </c>
      <c r="H22" s="164">
        <f>F22*E22</f>
        <v>182805</v>
      </c>
      <c r="I22" s="164">
        <f>G22*E22</f>
        <v>185205</v>
      </c>
      <c r="K22" s="163"/>
    </row>
    <row r="23" spans="1:18" x14ac:dyDescent="0.25">
      <c r="A23" s="167" t="s">
        <v>282</v>
      </c>
      <c r="B23" s="167" t="s">
        <v>49</v>
      </c>
      <c r="C23" s="167" t="s">
        <v>1</v>
      </c>
      <c r="D23" s="166">
        <v>101093</v>
      </c>
      <c r="E23" s="186">
        <v>500</v>
      </c>
      <c r="F23" s="187">
        <v>482.3</v>
      </c>
      <c r="G23" s="187">
        <v>488.26</v>
      </c>
      <c r="H23" s="164">
        <f>F23*E23</f>
        <v>241150</v>
      </c>
      <c r="I23" s="164">
        <f>G23*E23</f>
        <v>244130</v>
      </c>
      <c r="K23" s="163"/>
    </row>
    <row r="24" spans="1:18" ht="15.75" x14ac:dyDescent="0.25">
      <c r="A24" s="180" t="s">
        <v>50</v>
      </c>
      <c r="B24" s="180" t="s">
        <v>360</v>
      </c>
      <c r="C24" s="179" t="s">
        <v>357</v>
      </c>
      <c r="D24" s="178" t="s">
        <v>357</v>
      </c>
      <c r="E24" s="194" t="s">
        <v>357</v>
      </c>
      <c r="F24" s="190"/>
      <c r="G24" s="190"/>
      <c r="H24" s="176"/>
      <c r="I24" s="176"/>
      <c r="K24" s="163"/>
    </row>
    <row r="25" spans="1:18" ht="45" x14ac:dyDescent="0.25">
      <c r="A25" s="167" t="s">
        <v>52</v>
      </c>
      <c r="B25" s="167" t="s">
        <v>59</v>
      </c>
      <c r="C25" s="167" t="s">
        <v>1</v>
      </c>
      <c r="D25" s="166">
        <v>87530</v>
      </c>
      <c r="E25" s="186">
        <v>750</v>
      </c>
      <c r="F25" s="187">
        <v>43.82</v>
      </c>
      <c r="G25" s="187">
        <v>46.42</v>
      </c>
      <c r="H25" s="164">
        <f>F25*E25</f>
        <v>32865</v>
      </c>
      <c r="I25" s="164">
        <f>G25*E25</f>
        <v>34815</v>
      </c>
      <c r="K25" s="163"/>
    </row>
    <row r="26" spans="1:18" ht="45" x14ac:dyDescent="0.25">
      <c r="A26" s="167" t="s">
        <v>54</v>
      </c>
      <c r="B26" s="167" t="s">
        <v>283</v>
      </c>
      <c r="C26" s="167" t="s">
        <v>62</v>
      </c>
      <c r="D26" s="166">
        <v>87532</v>
      </c>
      <c r="E26" s="186">
        <v>750</v>
      </c>
      <c r="F26" s="187">
        <v>42.57</v>
      </c>
      <c r="G26" s="187">
        <v>45.05</v>
      </c>
      <c r="H26" s="164">
        <f>F26*E26</f>
        <v>31927.5</v>
      </c>
      <c r="I26" s="164">
        <f>G26*E26</f>
        <v>33787.5</v>
      </c>
      <c r="K26" s="163"/>
    </row>
    <row r="27" spans="1:18" ht="15.75" x14ac:dyDescent="0.25">
      <c r="A27" s="180" t="s">
        <v>361</v>
      </c>
      <c r="B27" s="180" t="s">
        <v>64</v>
      </c>
      <c r="C27" s="180"/>
      <c r="D27" s="195"/>
      <c r="E27" s="194"/>
      <c r="F27" s="193"/>
      <c r="G27" s="193"/>
      <c r="H27" s="192"/>
      <c r="I27" s="192"/>
      <c r="K27" s="163"/>
    </row>
    <row r="28" spans="1:18" ht="33.75" customHeight="1" x14ac:dyDescent="0.25">
      <c r="A28" s="167" t="s">
        <v>65</v>
      </c>
      <c r="B28" s="167" t="s">
        <v>66</v>
      </c>
      <c r="C28" s="167" t="s">
        <v>1</v>
      </c>
      <c r="D28" s="166">
        <v>96114</v>
      </c>
      <c r="E28" s="186">
        <v>1000</v>
      </c>
      <c r="F28" s="187">
        <v>68.53</v>
      </c>
      <c r="G28" s="187">
        <v>70.650000000000006</v>
      </c>
      <c r="H28" s="164">
        <f>F28*E28</f>
        <v>68530</v>
      </c>
      <c r="I28" s="164">
        <f>G28*E28</f>
        <v>70650</v>
      </c>
      <c r="K28" s="163"/>
    </row>
    <row r="29" spans="1:18" ht="30" x14ac:dyDescent="0.25">
      <c r="A29" s="167" t="s">
        <v>67</v>
      </c>
      <c r="B29" s="167" t="s">
        <v>284</v>
      </c>
      <c r="C29" s="167" t="s">
        <v>1</v>
      </c>
      <c r="D29" s="166">
        <v>97640</v>
      </c>
      <c r="E29" s="186">
        <v>1250</v>
      </c>
      <c r="F29" s="187">
        <v>1.9</v>
      </c>
      <c r="G29" s="187">
        <v>2.09</v>
      </c>
      <c r="H29" s="164"/>
      <c r="I29" s="164">
        <f>G29*E29</f>
        <v>2612.5</v>
      </c>
      <c r="K29" s="163"/>
    </row>
    <row r="30" spans="1:18" ht="15.75" x14ac:dyDescent="0.25">
      <c r="A30" s="180" t="s">
        <v>362</v>
      </c>
      <c r="B30" s="180" t="s">
        <v>70</v>
      </c>
      <c r="C30" s="179"/>
      <c r="D30" s="178"/>
      <c r="E30" s="191"/>
      <c r="F30" s="190"/>
      <c r="G30" s="190"/>
      <c r="H30" s="176"/>
      <c r="I30" s="176"/>
      <c r="K30" s="163"/>
    </row>
    <row r="31" spans="1:18" x14ac:dyDescent="0.25">
      <c r="A31" s="167" t="s">
        <v>71</v>
      </c>
      <c r="B31" s="167" t="s">
        <v>72</v>
      </c>
      <c r="C31" s="167" t="s">
        <v>6</v>
      </c>
      <c r="D31" s="166">
        <v>97663</v>
      </c>
      <c r="E31" s="186">
        <v>50</v>
      </c>
      <c r="F31" s="187">
        <v>12.7</v>
      </c>
      <c r="G31" s="187">
        <v>13.97</v>
      </c>
      <c r="H31" s="164">
        <f>F31*E31</f>
        <v>635</v>
      </c>
      <c r="I31" s="164">
        <f>G31*E31</f>
        <v>698.5</v>
      </c>
      <c r="K31" s="163"/>
    </row>
    <row r="32" spans="1:18" ht="30" x14ac:dyDescent="0.25">
      <c r="A32" s="167" t="s">
        <v>73</v>
      </c>
      <c r="B32" s="167" t="s">
        <v>74</v>
      </c>
      <c r="C32" s="167" t="s">
        <v>6</v>
      </c>
      <c r="D32" s="166">
        <v>86888</v>
      </c>
      <c r="E32" s="186">
        <v>20</v>
      </c>
      <c r="F32" s="181">
        <v>470.51</v>
      </c>
      <c r="G32" s="187">
        <v>473.76</v>
      </c>
      <c r="H32" s="164">
        <f>F32*E32</f>
        <v>9410.2000000000007</v>
      </c>
      <c r="I32" s="164">
        <f>G32*E32</f>
        <v>9475.2000000000007</v>
      </c>
      <c r="K32" s="163"/>
    </row>
    <row r="33" spans="1:11" ht="30" x14ac:dyDescent="0.25">
      <c r="A33" s="167" t="s">
        <v>75</v>
      </c>
      <c r="B33" s="167" t="s">
        <v>285</v>
      </c>
      <c r="C33" s="167" t="s">
        <v>6</v>
      </c>
      <c r="D33" s="166">
        <v>95471</v>
      </c>
      <c r="E33" s="186">
        <v>20</v>
      </c>
      <c r="F33" s="181">
        <v>735.72</v>
      </c>
      <c r="G33" s="187">
        <v>740.36</v>
      </c>
      <c r="H33" s="164">
        <f>F33*E33</f>
        <v>14714.400000000001</v>
      </c>
      <c r="I33" s="164">
        <f>G33*E33</f>
        <v>14807.2</v>
      </c>
      <c r="K33" s="163"/>
    </row>
    <row r="34" spans="1:11" ht="36" customHeight="1" x14ac:dyDescent="0.25">
      <c r="A34" s="167" t="s">
        <v>77</v>
      </c>
      <c r="B34" s="167" t="s">
        <v>76</v>
      </c>
      <c r="C34" s="167" t="s">
        <v>6</v>
      </c>
      <c r="D34" s="166">
        <v>95470</v>
      </c>
      <c r="E34" s="186">
        <v>10</v>
      </c>
      <c r="F34" s="187">
        <v>298.67</v>
      </c>
      <c r="G34" s="187">
        <v>300.88</v>
      </c>
      <c r="H34" s="164">
        <f>F34*E34</f>
        <v>2986.7000000000003</v>
      </c>
      <c r="I34" s="164">
        <f>G34*E34</f>
        <v>3008.8</v>
      </c>
      <c r="K34" s="163"/>
    </row>
    <row r="35" spans="1:11" ht="36" customHeight="1" x14ac:dyDescent="0.25">
      <c r="A35" s="167" t="s">
        <v>79</v>
      </c>
      <c r="B35" s="167" t="s">
        <v>286</v>
      </c>
      <c r="C35" s="167" t="s">
        <v>6</v>
      </c>
      <c r="D35" s="166">
        <v>100858</v>
      </c>
      <c r="E35" s="186">
        <v>15</v>
      </c>
      <c r="F35" s="187">
        <v>745.25</v>
      </c>
      <c r="G35" s="187">
        <v>748.96</v>
      </c>
      <c r="H35" s="164">
        <f>F35*E35</f>
        <v>11178.75</v>
      </c>
      <c r="I35" s="164">
        <f>G35*E35</f>
        <v>11234.400000000001</v>
      </c>
      <c r="K35" s="163"/>
    </row>
    <row r="36" spans="1:11" ht="30" x14ac:dyDescent="0.25">
      <c r="A36" s="167" t="s">
        <v>81</v>
      </c>
      <c r="B36" s="167" t="s">
        <v>80</v>
      </c>
      <c r="C36" s="167" t="s">
        <v>6</v>
      </c>
      <c r="D36" s="166">
        <v>86906</v>
      </c>
      <c r="E36" s="186">
        <v>25</v>
      </c>
      <c r="F36" s="187">
        <v>71.180000000000007</v>
      </c>
      <c r="G36" s="187">
        <v>71.540000000000006</v>
      </c>
      <c r="H36" s="164">
        <f>F36*E36</f>
        <v>1779.5000000000002</v>
      </c>
      <c r="I36" s="164">
        <f>G36*E36</f>
        <v>1788.5000000000002</v>
      </c>
      <c r="K36" s="163"/>
    </row>
    <row r="37" spans="1:11" s="189" customFormat="1" ht="15.75" x14ac:dyDescent="0.25">
      <c r="A37" s="167" t="s">
        <v>83</v>
      </c>
      <c r="B37" s="167" t="s">
        <v>82</v>
      </c>
      <c r="C37" s="167" t="s">
        <v>6</v>
      </c>
      <c r="D37" s="166">
        <v>86883</v>
      </c>
      <c r="E37" s="186">
        <v>30</v>
      </c>
      <c r="F37" s="187">
        <v>11.88</v>
      </c>
      <c r="G37" s="187">
        <v>12.2</v>
      </c>
      <c r="H37" s="164">
        <f>F37*E37</f>
        <v>356.40000000000003</v>
      </c>
      <c r="I37" s="164">
        <f>G37*E37</f>
        <v>366</v>
      </c>
      <c r="K37" s="163"/>
    </row>
    <row r="38" spans="1:11" ht="30" x14ac:dyDescent="0.25">
      <c r="A38" s="167" t="s">
        <v>85</v>
      </c>
      <c r="B38" s="167" t="s">
        <v>84</v>
      </c>
      <c r="C38" s="167" t="s">
        <v>6</v>
      </c>
      <c r="D38" s="166">
        <v>86910</v>
      </c>
      <c r="E38" s="186">
        <v>25</v>
      </c>
      <c r="F38" s="187">
        <v>121.53</v>
      </c>
      <c r="G38" s="187">
        <v>121.96</v>
      </c>
      <c r="H38" s="164">
        <f>F38*E38</f>
        <v>3038.25</v>
      </c>
      <c r="I38" s="164">
        <f>G38*E38</f>
        <v>3049</v>
      </c>
      <c r="K38" s="163"/>
    </row>
    <row r="39" spans="1:11" s="188" customFormat="1" ht="30" x14ac:dyDescent="0.25">
      <c r="A39" s="167" t="s">
        <v>87</v>
      </c>
      <c r="B39" s="167" t="s">
        <v>86</v>
      </c>
      <c r="C39" s="167" t="s">
        <v>6</v>
      </c>
      <c r="D39" s="166">
        <v>86882</v>
      </c>
      <c r="E39" s="186">
        <v>30</v>
      </c>
      <c r="F39" s="187">
        <v>21.88</v>
      </c>
      <c r="G39" s="187">
        <v>22.37</v>
      </c>
      <c r="H39" s="164">
        <f>F39*E39</f>
        <v>656.4</v>
      </c>
      <c r="I39" s="164">
        <f>G39*E39</f>
        <v>671.1</v>
      </c>
      <c r="K39" s="163"/>
    </row>
    <row r="40" spans="1:11" s="188" customFormat="1" ht="30" x14ac:dyDescent="0.25">
      <c r="A40" s="167" t="s">
        <v>89</v>
      </c>
      <c r="B40" s="167" t="s">
        <v>90</v>
      </c>
      <c r="C40" s="167" t="s">
        <v>6</v>
      </c>
      <c r="D40" s="166">
        <v>86895</v>
      </c>
      <c r="E40" s="186">
        <v>15</v>
      </c>
      <c r="F40" s="187">
        <v>325.61</v>
      </c>
      <c r="G40" s="187">
        <v>333.41</v>
      </c>
      <c r="H40" s="164">
        <f>F40*E40</f>
        <v>4884.1500000000005</v>
      </c>
      <c r="I40" s="164">
        <f>G40*E40</f>
        <v>5001.1500000000005</v>
      </c>
      <c r="K40" s="163"/>
    </row>
    <row r="41" spans="1:11" s="188" customFormat="1" ht="30" x14ac:dyDescent="0.25">
      <c r="A41" s="167" t="s">
        <v>91</v>
      </c>
      <c r="B41" s="167" t="s">
        <v>92</v>
      </c>
      <c r="C41" s="167" t="s">
        <v>6</v>
      </c>
      <c r="D41" s="166">
        <v>86881</v>
      </c>
      <c r="E41" s="186">
        <v>15</v>
      </c>
      <c r="F41" s="187">
        <v>172.87</v>
      </c>
      <c r="G41" s="187">
        <v>173.87</v>
      </c>
      <c r="H41" s="164">
        <f>F41*E41</f>
        <v>2593.0500000000002</v>
      </c>
      <c r="I41" s="164">
        <f>G41*E41</f>
        <v>2608.0500000000002</v>
      </c>
      <c r="K41" s="163"/>
    </row>
    <row r="42" spans="1:11" ht="30" x14ac:dyDescent="0.25">
      <c r="A42" s="167" t="s">
        <v>93</v>
      </c>
      <c r="B42" s="167" t="s">
        <v>96</v>
      </c>
      <c r="C42" s="167" t="s">
        <v>6</v>
      </c>
      <c r="D42" s="166">
        <v>89352</v>
      </c>
      <c r="E42" s="186">
        <v>15</v>
      </c>
      <c r="F42" s="187">
        <v>41.27</v>
      </c>
      <c r="G42" s="187">
        <v>41.64</v>
      </c>
      <c r="H42" s="164">
        <f>F42*E42</f>
        <v>619.05000000000007</v>
      </c>
      <c r="I42" s="164">
        <f>G42*E42</f>
        <v>624.6</v>
      </c>
      <c r="K42" s="163"/>
    </row>
    <row r="43" spans="1:11" ht="30" x14ac:dyDescent="0.25">
      <c r="A43" s="167" t="s">
        <v>95</v>
      </c>
      <c r="B43" s="167" t="s">
        <v>98</v>
      </c>
      <c r="C43" s="167" t="s">
        <v>17</v>
      </c>
      <c r="D43" s="166">
        <v>97662</v>
      </c>
      <c r="E43" s="186">
        <v>100</v>
      </c>
      <c r="F43" s="187">
        <v>0.51</v>
      </c>
      <c r="G43" s="187">
        <v>0.55000000000000004</v>
      </c>
      <c r="H43" s="164">
        <f>F43*E43</f>
        <v>51</v>
      </c>
      <c r="I43" s="164">
        <f>G43*E43</f>
        <v>55.000000000000007</v>
      </c>
      <c r="K43" s="163"/>
    </row>
    <row r="44" spans="1:11" ht="30" x14ac:dyDescent="0.25">
      <c r="A44" s="167" t="s">
        <v>97</v>
      </c>
      <c r="B44" s="167" t="s">
        <v>100</v>
      </c>
      <c r="C44" s="167" t="s">
        <v>6</v>
      </c>
      <c r="D44" s="166">
        <v>97666</v>
      </c>
      <c r="E44" s="186">
        <v>100</v>
      </c>
      <c r="F44" s="183">
        <v>9.26</v>
      </c>
      <c r="G44" s="187">
        <v>10.18</v>
      </c>
      <c r="H44" s="164">
        <f>F44*E44</f>
        <v>926</v>
      </c>
      <c r="I44" s="164">
        <f>G44*E44</f>
        <v>1018</v>
      </c>
      <c r="K44" s="163"/>
    </row>
    <row r="45" spans="1:11" ht="45" x14ac:dyDescent="0.25">
      <c r="A45" s="167" t="s">
        <v>99</v>
      </c>
      <c r="B45" s="167" t="s">
        <v>102</v>
      </c>
      <c r="C45" s="167" t="s">
        <v>17</v>
      </c>
      <c r="D45" s="166">
        <v>97123</v>
      </c>
      <c r="E45" s="186">
        <v>100</v>
      </c>
      <c r="F45" s="181">
        <v>4.0999999999999996</v>
      </c>
      <c r="G45" s="187">
        <v>4.49</v>
      </c>
      <c r="H45" s="164">
        <f>F45*E45</f>
        <v>409.99999999999994</v>
      </c>
      <c r="I45" s="164">
        <f>G45*E45</f>
        <v>449</v>
      </c>
      <c r="K45" s="163"/>
    </row>
    <row r="46" spans="1:11" ht="30" x14ac:dyDescent="0.25">
      <c r="A46" s="167" t="s">
        <v>101</v>
      </c>
      <c r="B46" s="167" t="s">
        <v>104</v>
      </c>
      <c r="C46" s="167" t="s">
        <v>17</v>
      </c>
      <c r="D46" s="166">
        <v>89711</v>
      </c>
      <c r="E46" s="186">
        <v>125</v>
      </c>
      <c r="F46" s="181">
        <v>20.23</v>
      </c>
      <c r="G46" s="187">
        <v>21.74</v>
      </c>
      <c r="H46" s="164">
        <f>F46*E46</f>
        <v>2528.75</v>
      </c>
      <c r="I46" s="164">
        <f>G46*E46</f>
        <v>2717.5</v>
      </c>
      <c r="K46" s="163"/>
    </row>
    <row r="47" spans="1:11" ht="30" x14ac:dyDescent="0.25">
      <c r="A47" s="167" t="s">
        <v>103</v>
      </c>
      <c r="B47" s="167" t="s">
        <v>106</v>
      </c>
      <c r="C47" s="167" t="s">
        <v>17</v>
      </c>
      <c r="D47" s="166">
        <v>89712</v>
      </c>
      <c r="E47" s="186">
        <v>125</v>
      </c>
      <c r="F47" s="181">
        <v>25.31</v>
      </c>
      <c r="G47" s="187">
        <v>26.95</v>
      </c>
      <c r="H47" s="164">
        <f>F47*E47</f>
        <v>3163.75</v>
      </c>
      <c r="I47" s="164">
        <f>G47*E47</f>
        <v>3368.75</v>
      </c>
      <c r="K47" s="163"/>
    </row>
    <row r="48" spans="1:11" ht="30" x14ac:dyDescent="0.25">
      <c r="A48" s="167" t="s">
        <v>105</v>
      </c>
      <c r="B48" s="167" t="s">
        <v>108</v>
      </c>
      <c r="C48" s="167" t="s">
        <v>17</v>
      </c>
      <c r="D48" s="166">
        <v>89714</v>
      </c>
      <c r="E48" s="186">
        <v>125</v>
      </c>
      <c r="F48" s="183">
        <v>35.26</v>
      </c>
      <c r="G48" s="187">
        <v>37.53</v>
      </c>
      <c r="H48" s="164">
        <f>F48*E48</f>
        <v>4407.5</v>
      </c>
      <c r="I48" s="164">
        <f>G48*E48</f>
        <v>4691.25</v>
      </c>
      <c r="K48" s="163"/>
    </row>
    <row r="49" spans="1:11" ht="30" x14ac:dyDescent="0.25">
      <c r="A49" s="167" t="s">
        <v>107</v>
      </c>
      <c r="B49" s="167" t="s">
        <v>110</v>
      </c>
      <c r="C49" s="167" t="s">
        <v>6</v>
      </c>
      <c r="D49" s="166">
        <v>89397</v>
      </c>
      <c r="E49" s="186">
        <v>25</v>
      </c>
      <c r="F49" s="187">
        <v>14.56</v>
      </c>
      <c r="G49" s="187">
        <v>15.54</v>
      </c>
      <c r="H49" s="164">
        <f>F49*E49</f>
        <v>364</v>
      </c>
      <c r="I49" s="164">
        <f>G49*E49</f>
        <v>388.5</v>
      </c>
      <c r="K49" s="163"/>
    </row>
    <row r="50" spans="1:11" ht="30" x14ac:dyDescent="0.25">
      <c r="A50" s="167" t="s">
        <v>109</v>
      </c>
      <c r="B50" s="167" t="s">
        <v>112</v>
      </c>
      <c r="C50" s="167" t="s">
        <v>6</v>
      </c>
      <c r="D50" s="166">
        <v>89400</v>
      </c>
      <c r="E50" s="186">
        <v>25</v>
      </c>
      <c r="F50" s="187">
        <v>19.62</v>
      </c>
      <c r="G50" s="187">
        <v>20.733599999999999</v>
      </c>
      <c r="H50" s="164">
        <f>F50*E50</f>
        <v>490.5</v>
      </c>
      <c r="I50" s="164">
        <f>G50*E50</f>
        <v>518.34</v>
      </c>
      <c r="K50" s="163"/>
    </row>
    <row r="51" spans="1:11" ht="30" x14ac:dyDescent="0.25">
      <c r="A51" s="167" t="s">
        <v>111</v>
      </c>
      <c r="B51" s="167" t="s">
        <v>114</v>
      </c>
      <c r="C51" s="167" t="s">
        <v>6</v>
      </c>
      <c r="D51" s="166">
        <v>89550</v>
      </c>
      <c r="E51" s="186">
        <v>25</v>
      </c>
      <c r="F51" s="181">
        <v>35.880000000000003</v>
      </c>
      <c r="G51" s="187">
        <v>36.21</v>
      </c>
      <c r="H51" s="164">
        <f>F51*E51</f>
        <v>897.00000000000011</v>
      </c>
      <c r="I51" s="164">
        <f>G51*E51</f>
        <v>905.25</v>
      </c>
      <c r="K51" s="163"/>
    </row>
    <row r="52" spans="1:11" ht="30" x14ac:dyDescent="0.25">
      <c r="A52" s="167" t="s">
        <v>113</v>
      </c>
      <c r="B52" s="167" t="s">
        <v>116</v>
      </c>
      <c r="C52" s="167" t="s">
        <v>6</v>
      </c>
      <c r="D52" s="166">
        <v>89713</v>
      </c>
      <c r="E52" s="186">
        <v>50</v>
      </c>
      <c r="F52" s="181">
        <v>31.45</v>
      </c>
      <c r="G52" s="187">
        <v>33.42</v>
      </c>
      <c r="H52" s="164">
        <f>F52*E52</f>
        <v>1572.5</v>
      </c>
      <c r="I52" s="164">
        <f>G52*E52</f>
        <v>1671</v>
      </c>
      <c r="K52" s="163"/>
    </row>
    <row r="53" spans="1:11" ht="45" x14ac:dyDescent="0.25">
      <c r="A53" s="167" t="s">
        <v>115</v>
      </c>
      <c r="B53" s="167" t="s">
        <v>118</v>
      </c>
      <c r="C53" s="167" t="s">
        <v>6</v>
      </c>
      <c r="D53" s="166">
        <v>89811</v>
      </c>
      <c r="E53" s="186">
        <v>25</v>
      </c>
      <c r="F53" s="181">
        <v>39.909999999999997</v>
      </c>
      <c r="G53" s="187">
        <v>41.03</v>
      </c>
      <c r="H53" s="164">
        <f>F53*E53</f>
        <v>997.74999999999989</v>
      </c>
      <c r="I53" s="164">
        <f>G53*E53</f>
        <v>1025.75</v>
      </c>
      <c r="K53" s="163"/>
    </row>
    <row r="54" spans="1:11" ht="45" x14ac:dyDescent="0.25">
      <c r="A54" s="167" t="s">
        <v>117</v>
      </c>
      <c r="B54" s="167" t="s">
        <v>120</v>
      </c>
      <c r="C54" s="167" t="s">
        <v>6</v>
      </c>
      <c r="D54" s="166">
        <v>89812</v>
      </c>
      <c r="E54" s="186">
        <v>25</v>
      </c>
      <c r="F54" s="181">
        <v>70.040000000000006</v>
      </c>
      <c r="G54" s="187">
        <v>71.599999999999994</v>
      </c>
      <c r="H54" s="164">
        <f>F54*E54</f>
        <v>1751.0000000000002</v>
      </c>
      <c r="I54" s="164">
        <f>G54*E54</f>
        <v>1789.9999999999998</v>
      </c>
      <c r="K54" s="163"/>
    </row>
    <row r="55" spans="1:11" ht="45" x14ac:dyDescent="0.25">
      <c r="A55" s="167" t="s">
        <v>119</v>
      </c>
      <c r="B55" s="167" t="s">
        <v>122</v>
      </c>
      <c r="C55" s="167" t="s">
        <v>6</v>
      </c>
      <c r="D55" s="166">
        <v>89809</v>
      </c>
      <c r="E55" s="186">
        <v>25</v>
      </c>
      <c r="F55" s="181">
        <v>26.98</v>
      </c>
      <c r="G55" s="187">
        <v>28.1</v>
      </c>
      <c r="H55" s="164">
        <f>F55*E55</f>
        <v>674.5</v>
      </c>
      <c r="I55" s="164">
        <f>G55*E55</f>
        <v>702.5</v>
      </c>
      <c r="K55" s="163"/>
    </row>
    <row r="56" spans="1:11" ht="45" x14ac:dyDescent="0.25">
      <c r="A56" s="167" t="s">
        <v>121</v>
      </c>
      <c r="B56" s="167" t="s">
        <v>124</v>
      </c>
      <c r="C56" s="167" t="s">
        <v>6</v>
      </c>
      <c r="D56" s="166">
        <v>89810</v>
      </c>
      <c r="E56" s="186">
        <v>25</v>
      </c>
      <c r="F56" s="181">
        <v>27.7</v>
      </c>
      <c r="G56" s="187">
        <v>28.82</v>
      </c>
      <c r="H56" s="164">
        <f>F56*E56</f>
        <v>692.5</v>
      </c>
      <c r="I56" s="164">
        <f>G56*E56</f>
        <v>720.5</v>
      </c>
      <c r="K56" s="163"/>
    </row>
    <row r="57" spans="1:11" ht="30" x14ac:dyDescent="0.25">
      <c r="A57" s="167" t="s">
        <v>123</v>
      </c>
      <c r="B57" s="167" t="s">
        <v>126</v>
      </c>
      <c r="C57" s="167" t="s">
        <v>6</v>
      </c>
      <c r="D57" s="166">
        <v>90373</v>
      </c>
      <c r="E57" s="186">
        <v>20</v>
      </c>
      <c r="F57" s="181">
        <v>12.78</v>
      </c>
      <c r="G57" s="187">
        <v>13.45</v>
      </c>
      <c r="H57" s="164">
        <f>F57*E57</f>
        <v>255.6</v>
      </c>
      <c r="I57" s="164">
        <f>G57*E57</f>
        <v>269</v>
      </c>
      <c r="K57" s="163"/>
    </row>
    <row r="58" spans="1:11" ht="30" x14ac:dyDescent="0.25">
      <c r="A58" s="167" t="s">
        <v>125</v>
      </c>
      <c r="B58" s="167" t="s">
        <v>128</v>
      </c>
      <c r="C58" s="167" t="s">
        <v>6</v>
      </c>
      <c r="D58" s="166">
        <v>89363</v>
      </c>
      <c r="E58" s="186">
        <v>20</v>
      </c>
      <c r="F58" s="181">
        <v>10.09</v>
      </c>
      <c r="G58" s="187">
        <v>10.89</v>
      </c>
      <c r="H58" s="164">
        <f>F58*E58</f>
        <v>201.8</v>
      </c>
      <c r="I58" s="164">
        <f>G58*E58</f>
        <v>217.8</v>
      </c>
      <c r="K58" s="163"/>
    </row>
    <row r="59" spans="1:11" ht="45" x14ac:dyDescent="0.25">
      <c r="A59" s="167" t="s">
        <v>127</v>
      </c>
      <c r="B59" s="167" t="s">
        <v>130</v>
      </c>
      <c r="C59" s="167" t="s">
        <v>6</v>
      </c>
      <c r="D59" s="166">
        <v>89778</v>
      </c>
      <c r="E59" s="186">
        <v>10</v>
      </c>
      <c r="F59" s="181">
        <v>16.739999999999998</v>
      </c>
      <c r="G59" s="187">
        <v>17.399999999999999</v>
      </c>
      <c r="H59" s="164">
        <f>F59*E59</f>
        <v>167.39999999999998</v>
      </c>
      <c r="I59" s="164">
        <f>G59*E59</f>
        <v>174</v>
      </c>
      <c r="K59" s="163"/>
    </row>
    <row r="60" spans="1:11" ht="45" x14ac:dyDescent="0.25">
      <c r="A60" s="167" t="s">
        <v>129</v>
      </c>
      <c r="B60" s="167" t="s">
        <v>132</v>
      </c>
      <c r="C60" s="167" t="s">
        <v>6</v>
      </c>
      <c r="D60" s="166">
        <v>89752</v>
      </c>
      <c r="E60" s="186">
        <v>10</v>
      </c>
      <c r="F60" s="181">
        <v>7.35</v>
      </c>
      <c r="G60" s="187">
        <v>7.79</v>
      </c>
      <c r="H60" s="164">
        <f>F60*E60</f>
        <v>73.5</v>
      </c>
      <c r="I60" s="164">
        <f>G60*E60</f>
        <v>77.900000000000006</v>
      </c>
      <c r="K60" s="163"/>
    </row>
    <row r="61" spans="1:11" ht="45" x14ac:dyDescent="0.25">
      <c r="A61" s="167" t="s">
        <v>131</v>
      </c>
      <c r="B61" s="167" t="s">
        <v>134</v>
      </c>
      <c r="C61" s="167" t="s">
        <v>6</v>
      </c>
      <c r="D61" s="166">
        <v>89753</v>
      </c>
      <c r="E61" s="186">
        <v>10</v>
      </c>
      <c r="F61" s="181">
        <v>8.76</v>
      </c>
      <c r="G61" s="187">
        <v>9.24</v>
      </c>
      <c r="H61" s="164">
        <f>F61*E61</f>
        <v>87.6</v>
      </c>
      <c r="I61" s="164">
        <f>G61*E61</f>
        <v>92.4</v>
      </c>
      <c r="K61" s="163"/>
    </row>
    <row r="62" spans="1:11" ht="45" x14ac:dyDescent="0.25">
      <c r="A62" s="167" t="s">
        <v>133</v>
      </c>
      <c r="B62" s="167" t="s">
        <v>136</v>
      </c>
      <c r="C62" s="167" t="s">
        <v>6</v>
      </c>
      <c r="D62" s="166">
        <v>89774</v>
      </c>
      <c r="E62" s="186">
        <v>10</v>
      </c>
      <c r="F62" s="181">
        <v>14.43</v>
      </c>
      <c r="G62" s="187">
        <v>15</v>
      </c>
      <c r="H62" s="164">
        <f>F62*E62</f>
        <v>144.30000000000001</v>
      </c>
      <c r="I62" s="164">
        <f>G62*E62</f>
        <v>150</v>
      </c>
      <c r="K62" s="163"/>
    </row>
    <row r="63" spans="1:11" ht="45" x14ac:dyDescent="0.25">
      <c r="A63" s="167" t="s">
        <v>135</v>
      </c>
      <c r="B63" s="167" t="s">
        <v>138</v>
      </c>
      <c r="C63" s="167" t="s">
        <v>6</v>
      </c>
      <c r="D63" s="166">
        <v>94661</v>
      </c>
      <c r="E63" s="186">
        <v>15</v>
      </c>
      <c r="F63" s="181">
        <v>9.4499999999999993</v>
      </c>
      <c r="G63" s="187">
        <v>9.8000000000000007</v>
      </c>
      <c r="H63" s="164">
        <f>F63*E63</f>
        <v>141.75</v>
      </c>
      <c r="I63" s="164">
        <f>G63*E63</f>
        <v>147</v>
      </c>
      <c r="K63" s="163"/>
    </row>
    <row r="64" spans="1:11" ht="30" x14ac:dyDescent="0.25">
      <c r="A64" s="167" t="s">
        <v>137</v>
      </c>
      <c r="B64" s="167" t="s">
        <v>140</v>
      </c>
      <c r="C64" s="167" t="s">
        <v>6</v>
      </c>
      <c r="D64" s="166">
        <v>92344</v>
      </c>
      <c r="E64" s="186">
        <v>15</v>
      </c>
      <c r="F64" s="181">
        <v>71.3</v>
      </c>
      <c r="G64" s="187">
        <v>74.63</v>
      </c>
      <c r="H64" s="164">
        <f>F64*E64</f>
        <v>1069.5</v>
      </c>
      <c r="I64" s="164">
        <f>G64*E64</f>
        <v>1119.4499999999998</v>
      </c>
      <c r="K64" s="163"/>
    </row>
    <row r="65" spans="1:11" ht="30" x14ac:dyDescent="0.25">
      <c r="A65" s="167" t="s">
        <v>139</v>
      </c>
      <c r="B65" s="167" t="s">
        <v>142</v>
      </c>
      <c r="C65" s="167" t="s">
        <v>6</v>
      </c>
      <c r="D65" s="166">
        <v>89445</v>
      </c>
      <c r="E65" s="186">
        <v>25</v>
      </c>
      <c r="F65" s="181">
        <v>18.47</v>
      </c>
      <c r="G65" s="187">
        <v>19.489999999999998</v>
      </c>
      <c r="H65" s="164">
        <f>F65*E65</f>
        <v>461.75</v>
      </c>
      <c r="I65" s="164">
        <f>G65*E65</f>
        <v>487.24999999999994</v>
      </c>
      <c r="K65" s="163"/>
    </row>
    <row r="66" spans="1:11" ht="45" x14ac:dyDescent="0.25">
      <c r="A66" s="167" t="s">
        <v>141</v>
      </c>
      <c r="B66" s="167" t="s">
        <v>144</v>
      </c>
      <c r="C66" s="167" t="s">
        <v>6</v>
      </c>
      <c r="D66" s="166">
        <v>94656</v>
      </c>
      <c r="E66" s="186">
        <v>25</v>
      </c>
      <c r="F66" s="181">
        <v>3.37</v>
      </c>
      <c r="G66" s="187">
        <v>3.57</v>
      </c>
      <c r="H66" s="164">
        <f>F66*E66</f>
        <v>84.25</v>
      </c>
      <c r="I66" s="164">
        <f>G66*E66</f>
        <v>89.25</v>
      </c>
      <c r="K66" s="163"/>
    </row>
    <row r="67" spans="1:11" ht="45" x14ac:dyDescent="0.25">
      <c r="A67" s="167" t="s">
        <v>143</v>
      </c>
      <c r="B67" s="167" t="s">
        <v>146</v>
      </c>
      <c r="C67" s="167" t="s">
        <v>6</v>
      </c>
      <c r="D67" s="166">
        <v>98104</v>
      </c>
      <c r="E67" s="186">
        <v>10</v>
      </c>
      <c r="F67" s="181">
        <v>379.71</v>
      </c>
      <c r="G67" s="187">
        <v>398.77</v>
      </c>
      <c r="H67" s="164">
        <f>F67*E67</f>
        <v>3797.1</v>
      </c>
      <c r="I67" s="164">
        <f>G67*E67</f>
        <v>3987.7</v>
      </c>
      <c r="K67" s="163"/>
    </row>
    <row r="68" spans="1:11" ht="45" x14ac:dyDescent="0.25">
      <c r="A68" s="167" t="s">
        <v>145</v>
      </c>
      <c r="B68" s="167" t="s">
        <v>363</v>
      </c>
      <c r="C68" s="167" t="s">
        <v>6</v>
      </c>
      <c r="D68" s="166">
        <v>89707</v>
      </c>
      <c r="E68" s="186">
        <v>10</v>
      </c>
      <c r="F68" s="181">
        <v>56.45</v>
      </c>
      <c r="G68" s="164">
        <v>58.51</v>
      </c>
      <c r="H68" s="164">
        <f>F68*E68</f>
        <v>564.5</v>
      </c>
      <c r="I68" s="164">
        <f>G68*E68</f>
        <v>585.1</v>
      </c>
      <c r="K68" s="163"/>
    </row>
    <row r="69" spans="1:11" ht="45" x14ac:dyDescent="0.25">
      <c r="A69" s="167" t="s">
        <v>147</v>
      </c>
      <c r="B69" s="167" t="s">
        <v>364</v>
      </c>
      <c r="C69" s="167" t="s">
        <v>6</v>
      </c>
      <c r="D69" s="166">
        <v>89708</v>
      </c>
      <c r="E69" s="186">
        <v>10</v>
      </c>
      <c r="F69" s="181">
        <v>126.41</v>
      </c>
      <c r="G69" s="164">
        <v>128.87</v>
      </c>
      <c r="H69" s="164">
        <f>F69*E69</f>
        <v>1264.0999999999999</v>
      </c>
      <c r="I69" s="164">
        <f>G69*E69</f>
        <v>1288.7</v>
      </c>
      <c r="K69" s="163"/>
    </row>
    <row r="70" spans="1:11" ht="30" x14ac:dyDescent="0.25">
      <c r="A70" s="167" t="s">
        <v>149</v>
      </c>
      <c r="B70" s="167" t="s">
        <v>152</v>
      </c>
      <c r="C70" s="167" t="s">
        <v>6</v>
      </c>
      <c r="D70" s="166">
        <v>89709</v>
      </c>
      <c r="E70" s="186">
        <v>40</v>
      </c>
      <c r="F70" s="183">
        <v>24.84</v>
      </c>
      <c r="G70" s="164">
        <v>25.7</v>
      </c>
      <c r="H70" s="164">
        <f>F70*E70</f>
        <v>993.6</v>
      </c>
      <c r="I70" s="164">
        <f>G70*E70</f>
        <v>1028</v>
      </c>
      <c r="K70" s="163"/>
    </row>
    <row r="71" spans="1:11" s="185" customFormat="1" ht="18.75" x14ac:dyDescent="0.3">
      <c r="A71" s="180" t="s">
        <v>153</v>
      </c>
      <c r="B71" s="180" t="s">
        <v>154</v>
      </c>
      <c r="C71" s="179"/>
      <c r="D71" s="178"/>
      <c r="E71" s="177"/>
      <c r="F71" s="176"/>
      <c r="G71" s="176"/>
      <c r="H71" s="176"/>
      <c r="I71" s="176"/>
      <c r="K71" s="163"/>
    </row>
    <row r="72" spans="1:11" x14ac:dyDescent="0.25">
      <c r="A72" s="167" t="s">
        <v>155</v>
      </c>
      <c r="B72" s="167" t="s">
        <v>156</v>
      </c>
      <c r="C72" s="167" t="s">
        <v>6</v>
      </c>
      <c r="D72" s="166">
        <v>98308</v>
      </c>
      <c r="E72" s="165">
        <v>100</v>
      </c>
      <c r="F72" s="181">
        <v>36.82</v>
      </c>
      <c r="G72" s="164">
        <v>37.909999999999997</v>
      </c>
      <c r="H72" s="164">
        <f>F72*E72</f>
        <v>3682</v>
      </c>
      <c r="I72" s="164">
        <f>G72*E72</f>
        <v>3790.9999999999995</v>
      </c>
      <c r="K72" s="163"/>
    </row>
    <row r="73" spans="1:11" ht="30" x14ac:dyDescent="0.25">
      <c r="A73" s="167" t="s">
        <v>157</v>
      </c>
      <c r="B73" s="167" t="s">
        <v>158</v>
      </c>
      <c r="C73" s="167" t="s">
        <v>17</v>
      </c>
      <c r="D73" s="166">
        <v>98402</v>
      </c>
      <c r="E73" s="165">
        <v>150</v>
      </c>
      <c r="F73" s="181">
        <v>25.57</v>
      </c>
      <c r="G73" s="164">
        <v>26.17</v>
      </c>
      <c r="H73" s="164">
        <f>F73*E73</f>
        <v>3835.5</v>
      </c>
      <c r="I73" s="164">
        <f>G73*E73</f>
        <v>3925.5000000000005</v>
      </c>
      <c r="K73" s="163"/>
    </row>
    <row r="74" spans="1:11" ht="30" x14ac:dyDescent="0.25">
      <c r="A74" s="167" t="s">
        <v>159</v>
      </c>
      <c r="B74" s="167" t="s">
        <v>160</v>
      </c>
      <c r="C74" s="167" t="s">
        <v>17</v>
      </c>
      <c r="D74" s="166">
        <v>98401</v>
      </c>
      <c r="E74" s="165">
        <v>150</v>
      </c>
      <c r="F74" s="181">
        <v>21.95</v>
      </c>
      <c r="G74" s="164">
        <v>22.49</v>
      </c>
      <c r="H74" s="164">
        <f>F74*E74</f>
        <v>3292.5</v>
      </c>
      <c r="I74" s="164">
        <f>G74*E74</f>
        <v>3373.4999999999995</v>
      </c>
      <c r="K74" s="163"/>
    </row>
    <row r="75" spans="1:11" ht="30" x14ac:dyDescent="0.25">
      <c r="A75" s="167" t="s">
        <v>161</v>
      </c>
      <c r="B75" s="167" t="s">
        <v>162</v>
      </c>
      <c r="C75" s="167" t="s">
        <v>17</v>
      </c>
      <c r="D75" s="166">
        <v>98400</v>
      </c>
      <c r="E75" s="165">
        <v>150</v>
      </c>
      <c r="F75" s="181">
        <v>14.12</v>
      </c>
      <c r="G75" s="164">
        <v>14.61</v>
      </c>
      <c r="H75" s="164">
        <f>F75*E75</f>
        <v>2118</v>
      </c>
      <c r="I75" s="164">
        <f>G75*E75</f>
        <v>2191.5</v>
      </c>
      <c r="K75" s="163"/>
    </row>
    <row r="76" spans="1:11" ht="30" x14ac:dyDescent="0.25">
      <c r="A76" s="167" t="s">
        <v>163</v>
      </c>
      <c r="B76" s="167" t="s">
        <v>164</v>
      </c>
      <c r="C76" s="167" t="s">
        <v>17</v>
      </c>
      <c r="D76" s="166">
        <v>98262</v>
      </c>
      <c r="E76" s="165">
        <v>100</v>
      </c>
      <c r="F76" s="181">
        <v>4.76</v>
      </c>
      <c r="G76" s="164">
        <v>5.0999999999999996</v>
      </c>
      <c r="H76" s="164">
        <f>F76*E76</f>
        <v>476</v>
      </c>
      <c r="I76" s="164">
        <f>G76*E76</f>
        <v>509.99999999999994</v>
      </c>
      <c r="K76" s="163"/>
    </row>
    <row r="77" spans="1:11" ht="30" x14ac:dyDescent="0.25">
      <c r="A77" s="167" t="s">
        <v>165</v>
      </c>
      <c r="B77" s="167" t="s">
        <v>166</v>
      </c>
      <c r="C77" s="167" t="s">
        <v>17</v>
      </c>
      <c r="D77" s="166">
        <v>98267</v>
      </c>
      <c r="E77" s="165">
        <v>100</v>
      </c>
      <c r="F77" s="181">
        <v>11.57</v>
      </c>
      <c r="G77" s="164">
        <v>12.06</v>
      </c>
      <c r="H77" s="164">
        <f>F77*E77</f>
        <v>1157</v>
      </c>
      <c r="I77" s="164">
        <f>G77*E77</f>
        <v>1206</v>
      </c>
      <c r="K77" s="163"/>
    </row>
    <row r="78" spans="1:11" ht="30" x14ac:dyDescent="0.25">
      <c r="A78" s="167" t="s">
        <v>167</v>
      </c>
      <c r="B78" s="167" t="s">
        <v>168</v>
      </c>
      <c r="C78" s="167" t="s">
        <v>17</v>
      </c>
      <c r="D78" s="166">
        <v>98268</v>
      </c>
      <c r="E78" s="165">
        <v>100</v>
      </c>
      <c r="F78" s="181">
        <v>18.420000000000002</v>
      </c>
      <c r="G78" s="164">
        <v>18.96</v>
      </c>
      <c r="H78" s="164">
        <f>F78*E78</f>
        <v>1842.0000000000002</v>
      </c>
      <c r="I78" s="164">
        <f>G78*E78</f>
        <v>1896</v>
      </c>
      <c r="K78" s="163"/>
    </row>
    <row r="79" spans="1:11" ht="30" x14ac:dyDescent="0.25">
      <c r="A79" s="167" t="s">
        <v>169</v>
      </c>
      <c r="B79" s="167" t="s">
        <v>170</v>
      </c>
      <c r="C79" s="167" t="s">
        <v>6</v>
      </c>
      <c r="D79" s="166">
        <v>100557</v>
      </c>
      <c r="E79" s="165">
        <v>15</v>
      </c>
      <c r="F79" s="181">
        <v>390.85</v>
      </c>
      <c r="G79" s="164">
        <v>396.31</v>
      </c>
      <c r="H79" s="164">
        <f>F79*E79</f>
        <v>5862.75</v>
      </c>
      <c r="I79" s="164">
        <f>G79*E79</f>
        <v>5944.65</v>
      </c>
      <c r="K79" s="163"/>
    </row>
    <row r="80" spans="1:11" s="185" customFormat="1" ht="18.75" x14ac:dyDescent="0.3">
      <c r="A80" s="180" t="s">
        <v>171</v>
      </c>
      <c r="B80" s="179" t="s">
        <v>391</v>
      </c>
      <c r="C80" s="179"/>
      <c r="D80" s="178"/>
      <c r="E80" s="177"/>
      <c r="F80" s="176"/>
      <c r="G80" s="176"/>
      <c r="H80" s="176"/>
      <c r="I80" s="176"/>
      <c r="K80" s="163"/>
    </row>
    <row r="81" spans="1:11" ht="30" x14ac:dyDescent="0.25">
      <c r="A81" s="167" t="s">
        <v>173</v>
      </c>
      <c r="B81" s="167" t="s">
        <v>174</v>
      </c>
      <c r="C81" s="167" t="s">
        <v>17</v>
      </c>
      <c r="D81" s="166">
        <v>97661</v>
      </c>
      <c r="E81" s="165">
        <v>1250</v>
      </c>
      <c r="F81" s="164">
        <v>0.71</v>
      </c>
      <c r="G81" s="164">
        <v>0.78</v>
      </c>
      <c r="H81" s="164">
        <f>F81*E81</f>
        <v>887.5</v>
      </c>
      <c r="I81" s="164">
        <f>G81*E81</f>
        <v>975</v>
      </c>
      <c r="K81" s="163"/>
    </row>
    <row r="82" spans="1:11" x14ac:dyDescent="0.25">
      <c r="A82" s="167" t="s">
        <v>175</v>
      </c>
      <c r="B82" s="167" t="s">
        <v>176</v>
      </c>
      <c r="C82" s="167" t="s">
        <v>6</v>
      </c>
      <c r="D82" s="166">
        <v>97665</v>
      </c>
      <c r="E82" s="165">
        <v>100</v>
      </c>
      <c r="F82" s="164">
        <v>1.82</v>
      </c>
      <c r="G82" s="164">
        <v>1.99</v>
      </c>
      <c r="H82" s="164">
        <f>F82*E82</f>
        <v>182</v>
      </c>
      <c r="I82" s="164">
        <f>G82*E82</f>
        <v>199</v>
      </c>
      <c r="K82" s="163"/>
    </row>
    <row r="83" spans="1:11" ht="30" x14ac:dyDescent="0.25">
      <c r="A83" s="167" t="s">
        <v>177</v>
      </c>
      <c r="B83" s="167" t="s">
        <v>178</v>
      </c>
      <c r="C83" s="167" t="s">
        <v>6</v>
      </c>
      <c r="D83" s="166">
        <v>97660</v>
      </c>
      <c r="E83" s="165">
        <v>100</v>
      </c>
      <c r="F83" s="164">
        <v>0.66</v>
      </c>
      <c r="G83" s="164">
        <v>0.73</v>
      </c>
      <c r="H83" s="164">
        <f>F83*E83</f>
        <v>66</v>
      </c>
      <c r="I83" s="164">
        <f>G83*E83</f>
        <v>73</v>
      </c>
      <c r="K83" s="163"/>
    </row>
    <row r="84" spans="1:11" ht="30" x14ac:dyDescent="0.25">
      <c r="A84" s="167" t="s">
        <v>179</v>
      </c>
      <c r="B84" s="167" t="s">
        <v>180</v>
      </c>
      <c r="C84" s="167" t="s">
        <v>17</v>
      </c>
      <c r="D84" s="166">
        <v>91865</v>
      </c>
      <c r="E84" s="165">
        <v>75</v>
      </c>
      <c r="F84" s="183">
        <v>20.93</v>
      </c>
      <c r="G84" s="164">
        <v>21.76</v>
      </c>
      <c r="H84" s="164">
        <f>F84*E84</f>
        <v>1569.75</v>
      </c>
      <c r="I84" s="164">
        <f>G84*E84</f>
        <v>1632.0000000000002</v>
      </c>
      <c r="K84" s="163"/>
    </row>
    <row r="85" spans="1:11" ht="30" x14ac:dyDescent="0.25">
      <c r="A85" s="167" t="s">
        <v>181</v>
      </c>
      <c r="B85" s="167" t="s">
        <v>182</v>
      </c>
      <c r="C85" s="167" t="s">
        <v>17</v>
      </c>
      <c r="D85" s="166">
        <v>93009</v>
      </c>
      <c r="E85" s="165">
        <v>75</v>
      </c>
      <c r="F85" s="183">
        <v>31.22</v>
      </c>
      <c r="G85" s="164">
        <v>31.9</v>
      </c>
      <c r="H85" s="164">
        <f>F85*E85</f>
        <v>2341.5</v>
      </c>
      <c r="I85" s="164">
        <f>G85*E85</f>
        <v>2392.5</v>
      </c>
      <c r="K85" s="163"/>
    </row>
    <row r="86" spans="1:11" ht="30" x14ac:dyDescent="0.25">
      <c r="A86" s="167" t="s">
        <v>183</v>
      </c>
      <c r="B86" s="167" t="s">
        <v>184</v>
      </c>
      <c r="C86" s="167" t="s">
        <v>17</v>
      </c>
      <c r="D86" s="166">
        <v>91855</v>
      </c>
      <c r="E86" s="165">
        <v>100</v>
      </c>
      <c r="F86" s="183">
        <v>11.7</v>
      </c>
      <c r="G86" s="164">
        <v>12.4</v>
      </c>
      <c r="H86" s="164">
        <f>F86*E86</f>
        <v>1170</v>
      </c>
      <c r="I86" s="164">
        <f>G86*E86</f>
        <v>1240</v>
      </c>
      <c r="K86" s="163"/>
    </row>
    <row r="87" spans="1:11" ht="30" x14ac:dyDescent="0.25">
      <c r="A87" s="167" t="s">
        <v>185</v>
      </c>
      <c r="B87" s="167" t="s">
        <v>186</v>
      </c>
      <c r="C87" s="167" t="s">
        <v>17</v>
      </c>
      <c r="D87" s="166">
        <v>91924</v>
      </c>
      <c r="E87" s="165">
        <v>1250</v>
      </c>
      <c r="F87" s="183">
        <v>3.26</v>
      </c>
      <c r="G87" s="164">
        <v>3.38</v>
      </c>
      <c r="H87" s="164">
        <f>F87*E87</f>
        <v>4074.9999999999995</v>
      </c>
      <c r="I87" s="164">
        <f>G87*E87</f>
        <v>4225</v>
      </c>
      <c r="K87" s="163"/>
    </row>
    <row r="88" spans="1:11" ht="30" x14ac:dyDescent="0.25">
      <c r="A88" s="167" t="s">
        <v>187</v>
      </c>
      <c r="B88" s="167" t="s">
        <v>188</v>
      </c>
      <c r="C88" s="167" t="s">
        <v>17</v>
      </c>
      <c r="D88" s="166">
        <v>91926</v>
      </c>
      <c r="E88" s="165">
        <v>1250</v>
      </c>
      <c r="F88" s="183">
        <v>4.78</v>
      </c>
      <c r="G88" s="164">
        <v>4.93</v>
      </c>
      <c r="H88" s="164">
        <f>F88*E88</f>
        <v>5975</v>
      </c>
      <c r="I88" s="164">
        <f>G88*E88</f>
        <v>6162.5</v>
      </c>
      <c r="K88" s="163"/>
    </row>
    <row r="89" spans="1:11" ht="30" x14ac:dyDescent="0.25">
      <c r="A89" s="167" t="s">
        <v>189</v>
      </c>
      <c r="B89" s="167" t="s">
        <v>190</v>
      </c>
      <c r="C89" s="167" t="s">
        <v>17</v>
      </c>
      <c r="D89" s="166">
        <v>91929</v>
      </c>
      <c r="E89" s="165">
        <v>1250</v>
      </c>
      <c r="F89" s="183">
        <v>7.96</v>
      </c>
      <c r="G89" s="164">
        <v>8.17</v>
      </c>
      <c r="H89" s="164">
        <f>F89*E89</f>
        <v>9950</v>
      </c>
      <c r="I89" s="164">
        <f>G89*E89</f>
        <v>10212.5</v>
      </c>
      <c r="K89" s="163"/>
    </row>
    <row r="90" spans="1:11" ht="30" x14ac:dyDescent="0.25">
      <c r="A90" s="167" t="s">
        <v>191</v>
      </c>
      <c r="B90" s="167" t="s">
        <v>192</v>
      </c>
      <c r="C90" s="167" t="s">
        <v>17</v>
      </c>
      <c r="D90" s="166">
        <v>91932</v>
      </c>
      <c r="E90" s="165">
        <v>500</v>
      </c>
      <c r="F90" s="183">
        <v>18.78</v>
      </c>
      <c r="G90" s="164">
        <v>19.190000000000001</v>
      </c>
      <c r="H90" s="164">
        <f>F90*E90</f>
        <v>9390</v>
      </c>
      <c r="I90" s="164">
        <f>G90*E90</f>
        <v>9595</v>
      </c>
      <c r="K90" s="163"/>
    </row>
    <row r="91" spans="1:11" ht="30" x14ac:dyDescent="0.25">
      <c r="A91" s="167" t="s">
        <v>193</v>
      </c>
      <c r="B91" s="167" t="s">
        <v>194</v>
      </c>
      <c r="C91" s="167" t="s">
        <v>6</v>
      </c>
      <c r="D91" s="166">
        <v>101890</v>
      </c>
      <c r="E91" s="165">
        <v>50</v>
      </c>
      <c r="F91" s="183">
        <v>21.61</v>
      </c>
      <c r="G91" s="164">
        <v>21.95</v>
      </c>
      <c r="H91" s="164">
        <f>F91*E91</f>
        <v>1080.5</v>
      </c>
      <c r="I91" s="164">
        <f>G91*E91</f>
        <v>1097.5</v>
      </c>
      <c r="K91" s="163"/>
    </row>
    <row r="92" spans="1:11" ht="30" x14ac:dyDescent="0.25">
      <c r="A92" s="167" t="s">
        <v>195</v>
      </c>
      <c r="B92" s="167" t="s">
        <v>366</v>
      </c>
      <c r="C92" s="167" t="s">
        <v>6</v>
      </c>
      <c r="D92" s="166">
        <v>101891</v>
      </c>
      <c r="E92" s="165">
        <v>40</v>
      </c>
      <c r="F92" s="183">
        <v>36.94</v>
      </c>
      <c r="G92" s="164">
        <v>37.659999999999997</v>
      </c>
      <c r="H92" s="164">
        <f>F92*E92</f>
        <v>1477.6</v>
      </c>
      <c r="I92" s="164">
        <f>G92*E92</f>
        <v>1506.3999999999999</v>
      </c>
      <c r="K92" s="163"/>
    </row>
    <row r="93" spans="1:11" ht="30" x14ac:dyDescent="0.25">
      <c r="A93" s="167" t="s">
        <v>197</v>
      </c>
      <c r="B93" s="167" t="s">
        <v>198</v>
      </c>
      <c r="C93" s="167" t="s">
        <v>6</v>
      </c>
      <c r="D93" s="166">
        <v>101893</v>
      </c>
      <c r="E93" s="165">
        <v>25</v>
      </c>
      <c r="F93" s="183">
        <v>127.57</v>
      </c>
      <c r="G93" s="164">
        <v>128.63</v>
      </c>
      <c r="H93" s="164">
        <f>F93*E93</f>
        <v>3189.25</v>
      </c>
      <c r="I93" s="164">
        <f>G93*E93</f>
        <v>3215.75</v>
      </c>
      <c r="K93" s="163"/>
    </row>
    <row r="94" spans="1:11" ht="45" x14ac:dyDescent="0.25">
      <c r="A94" s="167" t="s">
        <v>199</v>
      </c>
      <c r="B94" s="167" t="s">
        <v>200</v>
      </c>
      <c r="C94" s="167" t="s">
        <v>6</v>
      </c>
      <c r="D94" s="166">
        <v>101879</v>
      </c>
      <c r="E94" s="165">
        <v>5</v>
      </c>
      <c r="F94" s="183">
        <v>462.28</v>
      </c>
      <c r="G94" s="164">
        <v>465.98</v>
      </c>
      <c r="H94" s="164">
        <f>F94*E94</f>
        <v>2311.3999999999996</v>
      </c>
      <c r="I94" s="164">
        <f>G94*E94</f>
        <v>2329.9</v>
      </c>
      <c r="K94" s="163"/>
    </row>
    <row r="95" spans="1:11" ht="30" x14ac:dyDescent="0.25">
      <c r="A95" s="167" t="s">
        <v>201</v>
      </c>
      <c r="B95" s="167" t="s">
        <v>202</v>
      </c>
      <c r="C95" s="167" t="s">
        <v>6</v>
      </c>
      <c r="D95" s="166">
        <v>91953</v>
      </c>
      <c r="E95" s="165">
        <v>75</v>
      </c>
      <c r="F95" s="183">
        <v>32.97</v>
      </c>
      <c r="G95" s="164">
        <v>34.869999999999997</v>
      </c>
      <c r="H95" s="164">
        <f>F95*E95</f>
        <v>2472.75</v>
      </c>
      <c r="I95" s="164">
        <f>G95*E95</f>
        <v>2615.25</v>
      </c>
      <c r="K95" s="163"/>
    </row>
    <row r="96" spans="1:11" ht="30" x14ac:dyDescent="0.25">
      <c r="A96" s="167" t="s">
        <v>203</v>
      </c>
      <c r="B96" s="167" t="s">
        <v>367</v>
      </c>
      <c r="C96" s="167" t="s">
        <v>6</v>
      </c>
      <c r="D96" s="166">
        <v>91959</v>
      </c>
      <c r="E96" s="165">
        <v>75</v>
      </c>
      <c r="F96" s="183">
        <v>50.54</v>
      </c>
      <c r="G96" s="164">
        <v>53.34</v>
      </c>
      <c r="H96" s="164">
        <f>F96*E96</f>
        <v>3790.5</v>
      </c>
      <c r="I96" s="164">
        <f>G96*E96</f>
        <v>4000.5000000000005</v>
      </c>
      <c r="K96" s="163"/>
    </row>
    <row r="97" spans="1:11" ht="30" x14ac:dyDescent="0.25">
      <c r="A97" s="167" t="s">
        <v>205</v>
      </c>
      <c r="B97" s="167" t="s">
        <v>368</v>
      </c>
      <c r="C97" s="167" t="s">
        <v>6</v>
      </c>
      <c r="D97" s="166">
        <v>91992</v>
      </c>
      <c r="E97" s="165">
        <v>75</v>
      </c>
      <c r="F97" s="183">
        <v>48.4</v>
      </c>
      <c r="G97" s="164">
        <v>51.78</v>
      </c>
      <c r="H97" s="164">
        <f>F97*E97</f>
        <v>3630</v>
      </c>
      <c r="I97" s="164">
        <f>G97*E97</f>
        <v>3883.5</v>
      </c>
      <c r="K97" s="163"/>
    </row>
    <row r="98" spans="1:11" ht="30" x14ac:dyDescent="0.25">
      <c r="A98" s="167" t="s">
        <v>207</v>
      </c>
      <c r="B98" s="167" t="s">
        <v>208</v>
      </c>
      <c r="C98" s="167" t="s">
        <v>6</v>
      </c>
      <c r="D98" s="166">
        <v>91999</v>
      </c>
      <c r="E98" s="165">
        <v>50</v>
      </c>
      <c r="F98" s="183">
        <v>25.31</v>
      </c>
      <c r="G98" s="164">
        <v>26.59</v>
      </c>
      <c r="H98" s="164">
        <f>F98*E98</f>
        <v>1265.5</v>
      </c>
      <c r="I98" s="164">
        <f>G98*E98</f>
        <v>1329.5</v>
      </c>
      <c r="K98" s="163"/>
    </row>
    <row r="99" spans="1:11" ht="30" x14ac:dyDescent="0.25">
      <c r="A99" s="167" t="s">
        <v>209</v>
      </c>
      <c r="B99" s="167" t="s">
        <v>210</v>
      </c>
      <c r="C99" s="167" t="s">
        <v>6</v>
      </c>
      <c r="D99" s="166">
        <v>92033</v>
      </c>
      <c r="E99" s="165">
        <v>50</v>
      </c>
      <c r="F99" s="183">
        <v>87.7</v>
      </c>
      <c r="G99" s="164">
        <v>92.75</v>
      </c>
      <c r="H99" s="164">
        <f>F99*E99</f>
        <v>4385</v>
      </c>
      <c r="I99" s="164">
        <f>G99*E99</f>
        <v>4637.5</v>
      </c>
      <c r="K99" s="163"/>
    </row>
    <row r="100" spans="1:11" ht="30" x14ac:dyDescent="0.25">
      <c r="A100" s="167" t="s">
        <v>211</v>
      </c>
      <c r="B100" s="167" t="s">
        <v>287</v>
      </c>
      <c r="C100" s="175"/>
      <c r="D100" s="184">
        <v>103782</v>
      </c>
      <c r="E100" s="165">
        <v>100</v>
      </c>
      <c r="F100" s="183">
        <v>30.92</v>
      </c>
      <c r="G100" s="164">
        <v>32.880000000000003</v>
      </c>
      <c r="H100" s="164">
        <f>F100*E100</f>
        <v>3092</v>
      </c>
      <c r="I100" s="164">
        <f>G100*E100</f>
        <v>3288.0000000000005</v>
      </c>
      <c r="K100" s="163"/>
    </row>
    <row r="101" spans="1:11" ht="30" x14ac:dyDescent="0.25">
      <c r="A101" s="167" t="s">
        <v>213</v>
      </c>
      <c r="B101" s="167" t="s">
        <v>288</v>
      </c>
      <c r="C101" s="167" t="s">
        <v>6</v>
      </c>
      <c r="D101" s="166">
        <v>100903</v>
      </c>
      <c r="E101" s="165">
        <v>150</v>
      </c>
      <c r="F101" s="183">
        <v>24.71</v>
      </c>
      <c r="G101" s="164">
        <v>25.7</v>
      </c>
      <c r="H101" s="164">
        <f>F101*E101</f>
        <v>3706.5</v>
      </c>
      <c r="I101" s="164">
        <f>G101*E101</f>
        <v>3855</v>
      </c>
      <c r="K101" s="163"/>
    </row>
    <row r="102" spans="1:11" ht="30" x14ac:dyDescent="0.25">
      <c r="A102" s="167" t="s">
        <v>215</v>
      </c>
      <c r="B102" s="167" t="s">
        <v>289</v>
      </c>
      <c r="C102" s="167" t="s">
        <v>6</v>
      </c>
      <c r="D102" s="166">
        <v>97595</v>
      </c>
      <c r="E102" s="165">
        <v>50</v>
      </c>
      <c r="F102" s="183">
        <v>68.430000000000007</v>
      </c>
      <c r="G102" s="164">
        <v>70.7</v>
      </c>
      <c r="H102" s="164">
        <f>F102*E102</f>
        <v>3421.5000000000005</v>
      </c>
      <c r="I102" s="164">
        <f>G102*E102</f>
        <v>3535</v>
      </c>
      <c r="K102" s="163"/>
    </row>
    <row r="103" spans="1:11" ht="30" x14ac:dyDescent="0.25">
      <c r="A103" s="167" t="s">
        <v>217</v>
      </c>
      <c r="B103" s="167" t="s">
        <v>214</v>
      </c>
      <c r="C103" s="167" t="s">
        <v>6</v>
      </c>
      <c r="D103" s="166">
        <v>101659</v>
      </c>
      <c r="E103" s="165">
        <v>50</v>
      </c>
      <c r="F103" s="183">
        <v>600.82000000000005</v>
      </c>
      <c r="G103" s="164">
        <v>602.79999999999995</v>
      </c>
      <c r="H103" s="164">
        <f>F103*E103</f>
        <v>30041.000000000004</v>
      </c>
      <c r="I103" s="164">
        <f>G103*E103</f>
        <v>30139.999999999996</v>
      </c>
      <c r="K103" s="163"/>
    </row>
    <row r="104" spans="1:11" x14ac:dyDescent="0.25">
      <c r="A104" s="167" t="s">
        <v>290</v>
      </c>
      <c r="B104" s="167" t="s">
        <v>369</v>
      </c>
      <c r="C104" s="167" t="s">
        <v>6</v>
      </c>
      <c r="D104" s="166">
        <v>96985</v>
      </c>
      <c r="E104" s="165">
        <v>25</v>
      </c>
      <c r="F104" s="183">
        <v>76.86</v>
      </c>
      <c r="G104" s="164">
        <v>78.180000000000007</v>
      </c>
      <c r="H104" s="164">
        <f>F104*E104</f>
        <v>1921.5</v>
      </c>
      <c r="I104" s="164">
        <f>G104*E104</f>
        <v>1954.5000000000002</v>
      </c>
      <c r="K104" s="163"/>
    </row>
    <row r="105" spans="1:11" ht="30" x14ac:dyDescent="0.25">
      <c r="A105" s="167" t="s">
        <v>291</v>
      </c>
      <c r="B105" s="167" t="s">
        <v>218</v>
      </c>
      <c r="C105" s="167" t="s">
        <v>17</v>
      </c>
      <c r="D105" s="166">
        <v>96973</v>
      </c>
      <c r="E105" s="165">
        <v>50</v>
      </c>
      <c r="F105" s="183">
        <v>74.72</v>
      </c>
      <c r="G105" s="164">
        <v>77.14</v>
      </c>
      <c r="H105" s="164">
        <f>F105*E105</f>
        <v>3736</v>
      </c>
      <c r="I105" s="164">
        <f>G105*E105</f>
        <v>3857</v>
      </c>
      <c r="K105" s="163"/>
    </row>
    <row r="106" spans="1:11" ht="15.75" x14ac:dyDescent="0.25">
      <c r="A106" s="180" t="s">
        <v>219</v>
      </c>
      <c r="B106" s="180" t="s">
        <v>220</v>
      </c>
      <c r="C106" s="179"/>
      <c r="D106" s="178"/>
      <c r="E106" s="177"/>
      <c r="F106" s="176"/>
      <c r="G106" s="176"/>
      <c r="H106" s="176"/>
      <c r="I106" s="176"/>
      <c r="K106" s="163"/>
    </row>
    <row r="107" spans="1:11" ht="30" x14ac:dyDescent="0.25">
      <c r="A107" s="167" t="s">
        <v>221</v>
      </c>
      <c r="B107" s="167" t="s">
        <v>222</v>
      </c>
      <c r="C107" s="167" t="s">
        <v>6</v>
      </c>
      <c r="D107" s="166">
        <v>100697</v>
      </c>
      <c r="E107" s="165">
        <v>15</v>
      </c>
      <c r="F107" s="164">
        <v>74.75</v>
      </c>
      <c r="G107" s="164">
        <v>82.28</v>
      </c>
      <c r="H107" s="164">
        <f>F107*E107</f>
        <v>1121.25</v>
      </c>
      <c r="I107" s="164">
        <f>G107*E107</f>
        <v>1234.2</v>
      </c>
      <c r="K107" s="163"/>
    </row>
    <row r="108" spans="1:11" ht="30" x14ac:dyDescent="0.25">
      <c r="A108" s="167" t="s">
        <v>223</v>
      </c>
      <c r="B108" s="167" t="s">
        <v>224</v>
      </c>
      <c r="C108" s="167" t="s">
        <v>6</v>
      </c>
      <c r="D108" s="182">
        <v>102182</v>
      </c>
      <c r="E108" s="165">
        <v>50</v>
      </c>
      <c r="F108" s="164">
        <v>851.15</v>
      </c>
      <c r="G108" s="164">
        <v>860.16</v>
      </c>
      <c r="H108" s="164">
        <f>F108*E108</f>
        <v>42557.5</v>
      </c>
      <c r="I108" s="164">
        <f>G108*E108</f>
        <v>43008</v>
      </c>
      <c r="K108" s="163"/>
    </row>
    <row r="109" spans="1:11" ht="30" x14ac:dyDescent="0.25">
      <c r="A109" s="167" t="s">
        <v>225</v>
      </c>
      <c r="B109" s="167" t="s">
        <v>370</v>
      </c>
      <c r="C109" s="167" t="s">
        <v>6</v>
      </c>
      <c r="D109" s="166">
        <v>91297</v>
      </c>
      <c r="E109" s="165">
        <v>25</v>
      </c>
      <c r="F109" s="181">
        <v>462.38</v>
      </c>
      <c r="G109" s="164">
        <v>465.53</v>
      </c>
      <c r="H109" s="164">
        <f>F109*E109</f>
        <v>11559.5</v>
      </c>
      <c r="I109" s="164">
        <f>G109*E109</f>
        <v>11638.25</v>
      </c>
      <c r="K109" s="163"/>
    </row>
    <row r="110" spans="1:11" x14ac:dyDescent="0.25">
      <c r="A110" s="167" t="s">
        <v>227</v>
      </c>
      <c r="B110" s="167" t="s">
        <v>371</v>
      </c>
      <c r="C110" s="167" t="s">
        <v>6</v>
      </c>
      <c r="D110" s="166">
        <v>100710</v>
      </c>
      <c r="E110" s="165">
        <v>20</v>
      </c>
      <c r="F110" s="164">
        <v>109</v>
      </c>
      <c r="G110" s="164">
        <v>113.71</v>
      </c>
      <c r="H110" s="164">
        <f>F110*E110</f>
        <v>2180</v>
      </c>
      <c r="I110" s="164">
        <f>G110*E110</f>
        <v>2274.1999999999998</v>
      </c>
      <c r="K110" s="163"/>
    </row>
    <row r="111" spans="1:11" ht="30" x14ac:dyDescent="0.25">
      <c r="A111" s="167" t="s">
        <v>229</v>
      </c>
      <c r="B111" s="167" t="s">
        <v>230</v>
      </c>
      <c r="C111" s="167" t="s">
        <v>6</v>
      </c>
      <c r="D111" s="166">
        <v>91306</v>
      </c>
      <c r="E111" s="165">
        <v>20</v>
      </c>
      <c r="F111" s="164">
        <v>163.09</v>
      </c>
      <c r="G111" s="164">
        <v>166.05</v>
      </c>
      <c r="H111" s="164">
        <f>F111*E111</f>
        <v>3261.8</v>
      </c>
      <c r="I111" s="164">
        <f>G111*E111</f>
        <v>3321</v>
      </c>
      <c r="K111" s="163"/>
    </row>
    <row r="112" spans="1:11" ht="30" x14ac:dyDescent="0.25">
      <c r="A112" s="167" t="s">
        <v>231</v>
      </c>
      <c r="B112" s="167" t="s">
        <v>232</v>
      </c>
      <c r="C112" s="167" t="s">
        <v>6</v>
      </c>
      <c r="D112" s="166">
        <v>100709</v>
      </c>
      <c r="E112" s="165">
        <v>20</v>
      </c>
      <c r="F112" s="164">
        <v>46.15</v>
      </c>
      <c r="G112" s="164">
        <v>49.68</v>
      </c>
      <c r="H112" s="164">
        <f>F112*E112</f>
        <v>923</v>
      </c>
      <c r="I112" s="164">
        <f>G112*E112</f>
        <v>993.6</v>
      </c>
      <c r="K112" s="163"/>
    </row>
    <row r="113" spans="1:11" ht="30" x14ac:dyDescent="0.25">
      <c r="A113" s="167" t="s">
        <v>233</v>
      </c>
      <c r="B113" s="167" t="s">
        <v>234</v>
      </c>
      <c r="C113" s="167" t="s">
        <v>1</v>
      </c>
      <c r="D113" s="166">
        <v>102161</v>
      </c>
      <c r="E113" s="165">
        <v>500</v>
      </c>
      <c r="F113" s="164">
        <v>275.73</v>
      </c>
      <c r="G113" s="164">
        <v>279.39999999999998</v>
      </c>
      <c r="H113" s="164">
        <f>F113*E113</f>
        <v>137865</v>
      </c>
      <c r="I113" s="164">
        <f>G113*E113</f>
        <v>139700</v>
      </c>
      <c r="K113" s="163"/>
    </row>
    <row r="114" spans="1:11" ht="30" x14ac:dyDescent="0.25">
      <c r="A114" s="167" t="s">
        <v>235</v>
      </c>
      <c r="B114" s="167" t="s">
        <v>372</v>
      </c>
      <c r="C114" s="167" t="s">
        <v>1</v>
      </c>
      <c r="D114" s="166">
        <v>94570</v>
      </c>
      <c r="E114" s="165">
        <v>15</v>
      </c>
      <c r="F114" s="164">
        <v>406.89</v>
      </c>
      <c r="G114" s="164">
        <v>409.01</v>
      </c>
      <c r="H114" s="164">
        <f>F114*E114</f>
        <v>6103.3499999999995</v>
      </c>
      <c r="I114" s="164">
        <f>G114*E114</f>
        <v>6135.15</v>
      </c>
      <c r="K114" s="163"/>
    </row>
    <row r="115" spans="1:11" ht="45" x14ac:dyDescent="0.25">
      <c r="A115" s="167" t="s">
        <v>237</v>
      </c>
      <c r="B115" s="167" t="s">
        <v>292</v>
      </c>
      <c r="C115" s="167" t="s">
        <v>1</v>
      </c>
      <c r="D115" s="166">
        <v>94569</v>
      </c>
      <c r="E115" s="165">
        <v>15</v>
      </c>
      <c r="F115" s="164">
        <v>782.49</v>
      </c>
      <c r="G115" s="164">
        <v>789.42</v>
      </c>
      <c r="H115" s="164">
        <f>F115*E115</f>
        <v>11737.35</v>
      </c>
      <c r="I115" s="164">
        <f>G115*E115</f>
        <v>11841.3</v>
      </c>
      <c r="K115" s="163"/>
    </row>
    <row r="116" spans="1:11" ht="30" x14ac:dyDescent="0.25">
      <c r="A116" s="167" t="s">
        <v>239</v>
      </c>
      <c r="B116" s="167" t="s">
        <v>240</v>
      </c>
      <c r="C116" s="167" t="s">
        <v>1</v>
      </c>
      <c r="D116" s="166">
        <v>102191</v>
      </c>
      <c r="E116" s="165">
        <v>1000</v>
      </c>
      <c r="F116" s="164">
        <v>22.77</v>
      </c>
      <c r="G116" s="164">
        <v>25.06</v>
      </c>
      <c r="H116" s="164">
        <f>F116*E116</f>
        <v>22770</v>
      </c>
      <c r="I116" s="164">
        <f>G116*E116</f>
        <v>25060</v>
      </c>
      <c r="K116" s="163"/>
    </row>
    <row r="117" spans="1:11" ht="15.75" x14ac:dyDescent="0.25">
      <c r="A117" s="180" t="s">
        <v>241</v>
      </c>
      <c r="B117" s="180" t="s">
        <v>242</v>
      </c>
      <c r="C117" s="179"/>
      <c r="D117" s="178"/>
      <c r="E117" s="177"/>
      <c r="F117" s="176"/>
      <c r="G117" s="176"/>
      <c r="H117" s="176"/>
      <c r="I117" s="176"/>
      <c r="K117" s="163"/>
    </row>
    <row r="118" spans="1:11" ht="30" x14ac:dyDescent="0.25">
      <c r="A118" s="167" t="s">
        <v>243</v>
      </c>
      <c r="B118" s="167" t="s">
        <v>250</v>
      </c>
      <c r="C118" s="167" t="s">
        <v>17</v>
      </c>
      <c r="D118" s="166">
        <v>94231</v>
      </c>
      <c r="E118" s="165">
        <v>400</v>
      </c>
      <c r="F118" s="164">
        <v>48.35</v>
      </c>
      <c r="G118" s="164">
        <v>49.18</v>
      </c>
      <c r="H118" s="164">
        <f>F118*E118</f>
        <v>19340</v>
      </c>
      <c r="I118" s="164">
        <f>G118*E118</f>
        <v>19672</v>
      </c>
      <c r="K118" s="163"/>
    </row>
    <row r="119" spans="1:11" ht="15.75" x14ac:dyDescent="0.25">
      <c r="A119" s="180" t="s">
        <v>251</v>
      </c>
      <c r="B119" s="180" t="s">
        <v>252</v>
      </c>
      <c r="C119" s="179"/>
      <c r="D119" s="178"/>
      <c r="E119" s="177"/>
      <c r="F119" s="176"/>
      <c r="G119" s="176"/>
      <c r="H119" s="176"/>
      <c r="I119" s="176"/>
      <c r="K119" s="163"/>
    </row>
    <row r="120" spans="1:11" x14ac:dyDescent="0.25">
      <c r="A120" s="167" t="s">
        <v>253</v>
      </c>
      <c r="B120" s="167" t="s">
        <v>254</v>
      </c>
      <c r="C120" s="167" t="s">
        <v>1</v>
      </c>
      <c r="D120" s="166">
        <v>99814</v>
      </c>
      <c r="E120" s="165">
        <v>30000</v>
      </c>
      <c r="F120" s="164">
        <v>1.92</v>
      </c>
      <c r="G120" s="164">
        <v>2.1</v>
      </c>
      <c r="H120" s="164">
        <f>F120*E120</f>
        <v>57600</v>
      </c>
      <c r="I120" s="164">
        <f>G120*E120</f>
        <v>63000</v>
      </c>
      <c r="K120" s="163"/>
    </row>
    <row r="121" spans="1:11" ht="15.75" x14ac:dyDescent="0.25">
      <c r="A121" s="180" t="s">
        <v>255</v>
      </c>
      <c r="B121" s="180" t="s">
        <v>256</v>
      </c>
      <c r="C121" s="179"/>
      <c r="D121" s="178"/>
      <c r="E121" s="177"/>
      <c r="F121" s="176"/>
      <c r="G121" s="176"/>
      <c r="H121" s="176"/>
      <c r="I121" s="176"/>
      <c r="K121" s="163"/>
    </row>
    <row r="122" spans="1:11" ht="30" x14ac:dyDescent="0.25">
      <c r="A122" s="167" t="s">
        <v>257</v>
      </c>
      <c r="B122" s="167" t="s">
        <v>258</v>
      </c>
      <c r="C122" s="167" t="s">
        <v>259</v>
      </c>
      <c r="D122" s="166">
        <v>97625</v>
      </c>
      <c r="E122" s="165">
        <v>500</v>
      </c>
      <c r="F122" s="164">
        <v>50.52</v>
      </c>
      <c r="G122" s="164">
        <v>51.45</v>
      </c>
      <c r="H122" s="164">
        <f>F122*E122</f>
        <v>25260</v>
      </c>
      <c r="I122" s="164">
        <f>G122*E122</f>
        <v>25725</v>
      </c>
      <c r="K122" s="163"/>
    </row>
    <row r="123" spans="1:11" ht="30" x14ac:dyDescent="0.25">
      <c r="A123" s="167" t="s">
        <v>260</v>
      </c>
      <c r="B123" s="167" t="s">
        <v>261</v>
      </c>
      <c r="C123" s="167" t="s">
        <v>1</v>
      </c>
      <c r="D123" s="166">
        <v>97631</v>
      </c>
      <c r="E123" s="165">
        <v>400</v>
      </c>
      <c r="F123" s="164">
        <v>11.49</v>
      </c>
      <c r="G123" s="164">
        <v>12.63</v>
      </c>
      <c r="H123" s="164">
        <f>F123*E123</f>
        <v>4596</v>
      </c>
      <c r="I123" s="164">
        <f>G123*E123</f>
        <v>5052</v>
      </c>
      <c r="K123" s="163"/>
    </row>
    <row r="124" spans="1:11" ht="30" x14ac:dyDescent="0.25">
      <c r="A124" s="167" t="s">
        <v>262</v>
      </c>
      <c r="B124" s="167" t="s">
        <v>263</v>
      </c>
      <c r="C124" s="167" t="s">
        <v>259</v>
      </c>
      <c r="D124" s="166">
        <v>97622</v>
      </c>
      <c r="E124" s="165">
        <v>475</v>
      </c>
      <c r="F124" s="164">
        <v>56.87</v>
      </c>
      <c r="G124" s="164">
        <v>62.38</v>
      </c>
      <c r="H124" s="164">
        <f>F124*E124</f>
        <v>27013.25</v>
      </c>
      <c r="I124" s="164">
        <f>G124*E124</f>
        <v>29630.5</v>
      </c>
      <c r="K124" s="163"/>
    </row>
    <row r="125" spans="1:11" x14ac:dyDescent="0.25">
      <c r="A125" s="167" t="s">
        <v>264</v>
      </c>
      <c r="B125" s="175" t="s">
        <v>265</v>
      </c>
      <c r="C125" s="167" t="s">
        <v>6</v>
      </c>
      <c r="D125" s="166">
        <v>97664</v>
      </c>
      <c r="E125" s="165">
        <v>375</v>
      </c>
      <c r="F125" s="164">
        <v>1.58</v>
      </c>
      <c r="G125" s="164">
        <v>1.73</v>
      </c>
      <c r="H125" s="164">
        <f>F125*E125</f>
        <v>592.5</v>
      </c>
      <c r="I125" s="164">
        <f>G125*E125</f>
        <v>648.75</v>
      </c>
      <c r="K125" s="163"/>
    </row>
    <row r="126" spans="1:11" ht="15.75" customHeight="1" x14ac:dyDescent="0.25">
      <c r="A126" s="174" t="s">
        <v>266</v>
      </c>
      <c r="B126" s="174" t="s">
        <v>373</v>
      </c>
      <c r="C126" s="174"/>
      <c r="D126" s="174"/>
      <c r="E126" s="174"/>
      <c r="F126" s="173"/>
      <c r="G126" s="173"/>
      <c r="H126" s="173"/>
      <c r="I126" s="173" t="s">
        <v>357</v>
      </c>
      <c r="K126" s="163"/>
    </row>
    <row r="127" spans="1:11" s="168" customFormat="1" ht="30" x14ac:dyDescent="0.25">
      <c r="A127" s="172" t="s">
        <v>268</v>
      </c>
      <c r="B127" s="172" t="s">
        <v>269</v>
      </c>
      <c r="C127" s="172" t="s">
        <v>1</v>
      </c>
      <c r="D127" s="171">
        <v>98556</v>
      </c>
      <c r="E127" s="170">
        <v>250</v>
      </c>
      <c r="F127" s="169">
        <v>60.42</v>
      </c>
      <c r="G127" s="169">
        <v>63.92</v>
      </c>
      <c r="H127" s="169">
        <f>F127*E127</f>
        <v>15105</v>
      </c>
      <c r="I127" s="169">
        <f>G127*E127</f>
        <v>15980</v>
      </c>
      <c r="K127" s="163"/>
    </row>
    <row r="128" spans="1:11" ht="30" x14ac:dyDescent="0.25">
      <c r="A128" s="167" t="s">
        <v>270</v>
      </c>
      <c r="B128" s="167" t="s">
        <v>271</v>
      </c>
      <c r="C128" s="167" t="s">
        <v>1</v>
      </c>
      <c r="D128" s="166">
        <v>98547</v>
      </c>
      <c r="E128" s="165">
        <v>750</v>
      </c>
      <c r="F128" s="164">
        <v>191.32</v>
      </c>
      <c r="G128" s="164">
        <v>196.56</v>
      </c>
      <c r="H128" s="164">
        <f>F128*E128</f>
        <v>143490</v>
      </c>
      <c r="I128" s="164">
        <f>G128*E128</f>
        <v>147420</v>
      </c>
      <c r="K128" s="163"/>
    </row>
    <row r="129" spans="1:9" ht="16.5" customHeight="1" x14ac:dyDescent="0.25">
      <c r="A129" s="155"/>
      <c r="B129" s="155"/>
      <c r="C129" s="155"/>
      <c r="D129" s="155"/>
      <c r="E129"/>
      <c r="F129"/>
      <c r="G129"/>
      <c r="H129" s="155"/>
      <c r="I129" s="155"/>
    </row>
    <row r="130" spans="1:9" x14ac:dyDescent="0.25">
      <c r="A130" s="155"/>
      <c r="B130" s="155"/>
      <c r="C130" s="155"/>
      <c r="D130" s="155"/>
      <c r="E130"/>
      <c r="F130"/>
      <c r="G130"/>
      <c r="H130" s="155"/>
      <c r="I130" s="155"/>
    </row>
    <row r="131" spans="1:9" ht="15.75" thickBot="1" x14ac:dyDescent="0.3">
      <c r="A131" s="155"/>
      <c r="B131" s="155"/>
      <c r="C131" s="155"/>
      <c r="D131" s="155"/>
      <c r="E131"/>
      <c r="F131"/>
      <c r="G131"/>
      <c r="H131" s="155"/>
      <c r="I131" s="155"/>
    </row>
    <row r="132" spans="1:9" ht="32.25" thickBot="1" x14ac:dyDescent="0.3">
      <c r="A132" s="162" t="s">
        <v>374</v>
      </c>
      <c r="B132" s="161">
        <f>H132</f>
        <v>3103801.8499999996</v>
      </c>
      <c r="C132" s="155"/>
      <c r="D132" s="155"/>
      <c r="E132"/>
      <c r="F132"/>
      <c r="G132"/>
      <c r="H132" s="160">
        <f>SUM(H6:H128)</f>
        <v>3103801.8499999996</v>
      </c>
      <c r="I132" s="160">
        <f>SUM(I6:I128)</f>
        <v>3226024.79</v>
      </c>
    </row>
    <row r="133" spans="1:9" ht="16.5" thickBot="1" x14ac:dyDescent="0.3">
      <c r="A133" s="159">
        <f>BDI!D20</f>
        <v>0</v>
      </c>
      <c r="B133" s="158">
        <f>B132*A133</f>
        <v>0</v>
      </c>
      <c r="C133" s="155"/>
      <c r="D133" s="155"/>
      <c r="E133"/>
      <c r="F133"/>
      <c r="G133"/>
      <c r="H133"/>
      <c r="I133"/>
    </row>
    <row r="134" spans="1:9" ht="16.5" thickBot="1" x14ac:dyDescent="0.3">
      <c r="A134" s="157" t="s">
        <v>375</v>
      </c>
      <c r="B134" s="156">
        <f>B132+B133</f>
        <v>3103801.8499999996</v>
      </c>
      <c r="C134" s="155"/>
      <c r="D134" s="155"/>
      <c r="E134"/>
      <c r="F134"/>
      <c r="G134"/>
      <c r="H134"/>
      <c r="I134"/>
    </row>
    <row r="135" spans="1:9" x14ac:dyDescent="0.25">
      <c r="A135"/>
      <c r="B135"/>
      <c r="C135"/>
      <c r="D135"/>
      <c r="E135"/>
      <c r="F135"/>
      <c r="G135"/>
      <c r="H135"/>
      <c r="I135"/>
    </row>
    <row r="136" spans="1:9" ht="15.75" thickBot="1" x14ac:dyDescent="0.3">
      <c r="A136"/>
      <c r="B136"/>
      <c r="C136"/>
      <c r="D136"/>
      <c r="E136"/>
      <c r="F136"/>
      <c r="G136"/>
      <c r="H136"/>
      <c r="I136"/>
    </row>
    <row r="137" spans="1:9" ht="31.5" customHeight="1" thickBot="1" x14ac:dyDescent="0.3">
      <c r="A137" s="154" t="s">
        <v>390</v>
      </c>
      <c r="B137" s="153"/>
      <c r="C137" s="153"/>
      <c r="D137" s="153"/>
      <c r="E137" s="153"/>
      <c r="F137" s="153"/>
      <c r="G137" s="153"/>
      <c r="H137" s="153"/>
      <c r="I137" s="152"/>
    </row>
    <row r="138" spans="1:9" ht="16.5" thickBot="1" x14ac:dyDescent="0.3">
      <c r="A138"/>
      <c r="B138"/>
      <c r="C138" s="101"/>
      <c r="D138" s="101"/>
      <c r="E138" s="101"/>
      <c r="F138" s="101"/>
      <c r="G138"/>
      <c r="H138"/>
      <c r="I138"/>
    </row>
    <row r="139" spans="1:9" ht="31.5" customHeight="1" thickBot="1" x14ac:dyDescent="0.3">
      <c r="A139" s="154" t="s">
        <v>275</v>
      </c>
      <c r="B139" s="153"/>
      <c r="C139" s="153"/>
      <c r="D139" s="153"/>
      <c r="E139" s="153"/>
      <c r="F139" s="152"/>
      <c r="G139" s="102"/>
      <c r="H139" s="102"/>
      <c r="I139" s="102"/>
    </row>
    <row r="140" spans="1:9" ht="15.75" x14ac:dyDescent="0.25">
      <c r="A140" s="101"/>
      <c r="B140" s="101"/>
      <c r="C140" s="101"/>
      <c r="D140" s="101"/>
      <c r="E140" s="101"/>
      <c r="F140" s="101"/>
      <c r="G140"/>
      <c r="H140"/>
      <c r="I140"/>
    </row>
    <row r="141" spans="1:9" ht="15.75" x14ac:dyDescent="0.25">
      <c r="A141" s="101"/>
      <c r="B141" s="101"/>
      <c r="C141" s="101"/>
      <c r="D141" s="101"/>
      <c r="E141" s="101"/>
      <c r="F141" s="101"/>
      <c r="G141"/>
      <c r="H141"/>
      <c r="I141"/>
    </row>
    <row r="142" spans="1:9" ht="15.75" x14ac:dyDescent="0.25">
      <c r="A142" s="101"/>
      <c r="B142" s="101"/>
      <c r="C142" s="101"/>
      <c r="D142" s="101"/>
      <c r="E142" s="101"/>
      <c r="F142" s="101"/>
      <c r="G142"/>
      <c r="H142"/>
      <c r="I142"/>
    </row>
    <row r="143" spans="1:9" ht="15.75" x14ac:dyDescent="0.25">
      <c r="A143" s="101"/>
      <c r="B143" s="101"/>
      <c r="C143" s="101"/>
      <c r="D143" s="101"/>
      <c r="E143" s="101"/>
      <c r="F143" s="101"/>
      <c r="G143"/>
      <c r="H143"/>
      <c r="I143"/>
    </row>
    <row r="144" spans="1:9" ht="15.75" x14ac:dyDescent="0.25">
      <c r="A144" s="101"/>
      <c r="B144" s="101"/>
      <c r="C144" s="101"/>
      <c r="D144" s="101"/>
      <c r="E144" s="101"/>
      <c r="F144" s="101"/>
      <c r="G144"/>
      <c r="H144"/>
      <c r="I144"/>
    </row>
    <row r="145" spans="1:9" ht="15.75" x14ac:dyDescent="0.25">
      <c r="A145" s="101"/>
      <c r="B145" s="101"/>
      <c r="C145" s="101"/>
      <c r="D145" s="101"/>
      <c r="E145" s="101"/>
      <c r="F145" s="101"/>
      <c r="G145"/>
      <c r="H145"/>
      <c r="I145"/>
    </row>
    <row r="146" spans="1:9" ht="15.75" x14ac:dyDescent="0.25">
      <c r="A146" s="101"/>
      <c r="B146" s="101"/>
      <c r="C146" s="101"/>
      <c r="D146" s="101"/>
      <c r="E146" s="101"/>
      <c r="F146" s="101"/>
      <c r="G146"/>
      <c r="H146"/>
      <c r="I146"/>
    </row>
    <row r="147" spans="1:9" x14ac:dyDescent="0.25">
      <c r="A147"/>
      <c r="B147"/>
      <c r="C147"/>
      <c r="D147"/>
      <c r="E147"/>
      <c r="F147"/>
      <c r="G147"/>
      <c r="H147"/>
      <c r="I147"/>
    </row>
    <row r="148" spans="1:9" x14ac:dyDescent="0.25">
      <c r="A148"/>
      <c r="B148"/>
      <c r="C148"/>
      <c r="D148"/>
      <c r="E148"/>
      <c r="F148"/>
      <c r="G148"/>
      <c r="H148"/>
      <c r="I148"/>
    </row>
    <row r="149" spans="1:9" x14ac:dyDescent="0.25">
      <c r="A149"/>
      <c r="B149"/>
      <c r="C149"/>
      <c r="D149"/>
      <c r="E149"/>
      <c r="F149"/>
      <c r="G149"/>
      <c r="H149"/>
      <c r="I149"/>
    </row>
    <row r="150" spans="1:9" x14ac:dyDescent="0.25">
      <c r="A150"/>
      <c r="B150"/>
      <c r="C150"/>
      <c r="D150"/>
      <c r="E150"/>
      <c r="F150"/>
      <c r="G150"/>
      <c r="H150"/>
      <c r="I150"/>
    </row>
    <row r="151" spans="1:9" x14ac:dyDescent="0.25">
      <c r="A151"/>
      <c r="B151"/>
      <c r="C151"/>
      <c r="D151"/>
      <c r="E151"/>
      <c r="F151"/>
      <c r="G151"/>
      <c r="H151"/>
      <c r="I151"/>
    </row>
    <row r="152" spans="1:9" x14ac:dyDescent="0.25">
      <c r="A152"/>
      <c r="B152"/>
      <c r="C152"/>
      <c r="D152"/>
      <c r="E152"/>
      <c r="F152"/>
      <c r="G152"/>
      <c r="H152"/>
      <c r="I152"/>
    </row>
    <row r="153" spans="1:9" x14ac:dyDescent="0.25">
      <c r="A153"/>
      <c r="B153"/>
      <c r="C153"/>
      <c r="D153"/>
      <c r="E153"/>
      <c r="F153"/>
      <c r="G153"/>
      <c r="H153"/>
      <c r="I153"/>
    </row>
    <row r="154" spans="1:9" x14ac:dyDescent="0.25">
      <c r="A154"/>
      <c r="B154"/>
      <c r="C154"/>
      <c r="D154"/>
      <c r="E154"/>
      <c r="F154"/>
      <c r="G154"/>
      <c r="H154"/>
      <c r="I154"/>
    </row>
    <row r="155" spans="1:9" x14ac:dyDescent="0.25">
      <c r="A155"/>
      <c r="B155"/>
      <c r="C155"/>
      <c r="D155"/>
      <c r="E155"/>
      <c r="F155"/>
      <c r="G155"/>
      <c r="H155"/>
      <c r="I155"/>
    </row>
    <row r="156" spans="1:9" x14ac:dyDescent="0.25">
      <c r="A156"/>
      <c r="B156"/>
      <c r="C156"/>
      <c r="D156"/>
      <c r="E156"/>
      <c r="F156"/>
      <c r="G156"/>
      <c r="H156"/>
      <c r="I156"/>
    </row>
    <row r="157" spans="1:9" x14ac:dyDescent="0.25">
      <c r="A157"/>
      <c r="B157"/>
      <c r="C157"/>
      <c r="D157"/>
      <c r="E157"/>
      <c r="F157"/>
      <c r="G157"/>
      <c r="H157"/>
      <c r="I157"/>
    </row>
    <row r="158" spans="1:9" x14ac:dyDescent="0.25">
      <c r="A158"/>
      <c r="B158"/>
      <c r="C158"/>
      <c r="D158"/>
      <c r="E158"/>
      <c r="F158"/>
      <c r="G158"/>
      <c r="H158"/>
      <c r="I158"/>
    </row>
    <row r="159" spans="1:9" x14ac:dyDescent="0.25">
      <c r="A159"/>
      <c r="B159"/>
      <c r="C159"/>
      <c r="D159"/>
      <c r="E159"/>
      <c r="F159"/>
      <c r="G159"/>
      <c r="H159"/>
      <c r="I159"/>
    </row>
    <row r="160" spans="1:9" x14ac:dyDescent="0.25">
      <c r="A160"/>
      <c r="B160"/>
      <c r="C160"/>
      <c r="D160"/>
      <c r="E160"/>
      <c r="F160"/>
      <c r="G160"/>
      <c r="H160"/>
      <c r="I160"/>
    </row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</sheetData>
  <mergeCells count="4">
    <mergeCell ref="A137:I137"/>
    <mergeCell ref="A139:F139"/>
    <mergeCell ref="A3:I3"/>
    <mergeCell ref="A1:I1"/>
  </mergeCells>
  <conditionalFormatting sqref="D1:D9 D11:D14 D16:D136 D138 D140:D1048576">
    <cfRule type="duplicateValues" dxfId="35" priority="1"/>
  </conditionalFormatting>
  <pageMargins left="0.511811024" right="0.511811024" top="0.78740157499999996" bottom="0.78740157499999996" header="0.31496062000000002" footer="0.31496062000000002"/>
  <pageSetup paperSize="9" scale="1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9F0BC-4022-4A87-B6B0-DE0D9E0E8B98}">
  <dimension ref="A1:I495"/>
  <sheetViews>
    <sheetView view="pageBreakPreview" zoomScale="60" zoomScaleNormal="60" workbookViewId="0">
      <selection activeCell="B120" sqref="B120"/>
    </sheetView>
  </sheetViews>
  <sheetFormatPr defaultRowHeight="15" x14ac:dyDescent="0.25"/>
  <cols>
    <col min="1" max="1" width="12" style="93" customWidth="1"/>
    <col min="2" max="2" width="105.42578125" style="93" customWidth="1"/>
    <col min="3" max="3" width="7" style="93" bestFit="1" customWidth="1"/>
    <col min="4" max="4" width="11.28515625" style="213" customWidth="1"/>
    <col min="5" max="5" width="18.42578125" style="211" customWidth="1"/>
    <col min="6" max="6" width="18" style="212" customWidth="1"/>
    <col min="7" max="7" width="17.5703125" style="212" customWidth="1"/>
    <col min="8" max="8" width="19.85546875" style="211" customWidth="1"/>
    <col min="9" max="9" width="20.5703125" style="211" customWidth="1"/>
    <col min="10" max="10" width="9.140625" style="93"/>
    <col min="11" max="11" width="13.42578125" style="93" bestFit="1" customWidth="1"/>
    <col min="12" max="12" width="27.5703125" style="93" customWidth="1"/>
    <col min="13" max="14" width="9.140625" style="93"/>
    <col min="15" max="16" width="14.5703125" style="93" bestFit="1" customWidth="1"/>
    <col min="17" max="19" width="15.85546875" style="93" bestFit="1" customWidth="1"/>
    <col min="20" max="16384" width="9.140625" style="93"/>
  </cols>
  <sheetData>
    <row r="1" spans="1:9" s="275" customFormat="1" ht="28.5" customHeight="1" x14ac:dyDescent="0.25">
      <c r="A1" s="210" t="s">
        <v>405</v>
      </c>
      <c r="B1" s="210"/>
      <c r="C1" s="210"/>
      <c r="D1" s="210"/>
      <c r="E1" s="210"/>
      <c r="F1" s="210"/>
      <c r="G1" s="210"/>
      <c r="H1" s="210"/>
      <c r="I1" s="210"/>
    </row>
    <row r="2" spans="1:9" s="275" customFormat="1" ht="15.75" customHeight="1" x14ac:dyDescent="0.25">
      <c r="A2" s="276"/>
      <c r="B2" s="276"/>
      <c r="C2" s="276"/>
      <c r="D2" s="276"/>
      <c r="E2" s="276"/>
      <c r="F2" s="276"/>
      <c r="G2" s="276"/>
      <c r="H2" s="276"/>
      <c r="I2" s="276"/>
    </row>
    <row r="3" spans="1:9" s="275" customFormat="1" ht="18" x14ac:dyDescent="0.25">
      <c r="A3" s="208" t="s">
        <v>404</v>
      </c>
      <c r="B3" s="208"/>
      <c r="C3" s="208"/>
      <c r="D3" s="208"/>
      <c r="E3" s="208"/>
      <c r="F3" s="208"/>
      <c r="G3" s="208"/>
      <c r="H3" s="208"/>
      <c r="I3" s="208"/>
    </row>
    <row r="4" spans="1:9" s="275" customFormat="1" ht="74.25" customHeight="1" x14ac:dyDescent="0.25">
      <c r="A4" s="206" t="s">
        <v>350</v>
      </c>
      <c r="B4" s="206" t="s">
        <v>351</v>
      </c>
      <c r="C4" s="206" t="s">
        <v>352</v>
      </c>
      <c r="D4" s="206" t="s">
        <v>353</v>
      </c>
      <c r="E4" s="206" t="s">
        <v>354</v>
      </c>
      <c r="F4" s="207" t="s">
        <v>9</v>
      </c>
      <c r="G4" s="207" t="s">
        <v>312</v>
      </c>
      <c r="H4" s="206" t="s">
        <v>11</v>
      </c>
      <c r="I4" s="206" t="s">
        <v>12</v>
      </c>
    </row>
    <row r="5" spans="1:9" ht="15.75" x14ac:dyDescent="0.25">
      <c r="A5" s="251" t="s">
        <v>13</v>
      </c>
      <c r="B5" s="251" t="s">
        <v>14</v>
      </c>
      <c r="C5" s="250"/>
      <c r="D5" s="249"/>
      <c r="E5" s="247"/>
      <c r="F5" s="247"/>
      <c r="G5" s="247"/>
      <c r="H5" s="246"/>
      <c r="I5" s="246"/>
    </row>
    <row r="6" spans="1:9" ht="30" x14ac:dyDescent="0.25">
      <c r="A6" s="172" t="s">
        <v>15</v>
      </c>
      <c r="B6" s="198" t="s">
        <v>16</v>
      </c>
      <c r="C6" s="172" t="s">
        <v>17</v>
      </c>
      <c r="D6" s="171">
        <v>93202</v>
      </c>
      <c r="E6" s="244">
        <v>50</v>
      </c>
      <c r="F6" s="197">
        <v>31.74</v>
      </c>
      <c r="G6" s="274">
        <v>34.270000000000003</v>
      </c>
      <c r="H6" s="169">
        <f>F6*E6</f>
        <v>1587</v>
      </c>
      <c r="I6" s="169">
        <f>G6*E6</f>
        <v>1713.5000000000002</v>
      </c>
    </row>
    <row r="7" spans="1:9" ht="30" x14ac:dyDescent="0.25">
      <c r="A7" s="172" t="s">
        <v>18</v>
      </c>
      <c r="B7" s="167" t="s">
        <v>21</v>
      </c>
      <c r="C7" s="167" t="s">
        <v>1</v>
      </c>
      <c r="D7" s="166">
        <v>97637</v>
      </c>
      <c r="E7" s="186">
        <v>50</v>
      </c>
      <c r="F7" s="187">
        <v>2.8</v>
      </c>
      <c r="G7" s="187">
        <v>3.07</v>
      </c>
      <c r="H7" s="164">
        <f>F7*E7</f>
        <v>140</v>
      </c>
      <c r="I7" s="164">
        <f>G7*E7</f>
        <v>153.5</v>
      </c>
    </row>
    <row r="8" spans="1:9" ht="32.25" customHeight="1" x14ac:dyDescent="0.25">
      <c r="A8" s="172" t="s">
        <v>20</v>
      </c>
      <c r="B8" s="198" t="s">
        <v>19</v>
      </c>
      <c r="C8" s="172" t="s">
        <v>1</v>
      </c>
      <c r="D8" s="171">
        <v>101159</v>
      </c>
      <c r="E8" s="244">
        <v>60</v>
      </c>
      <c r="F8" s="242">
        <v>153.24</v>
      </c>
      <c r="G8" s="274">
        <v>163.83000000000001</v>
      </c>
      <c r="H8" s="169">
        <f>F8*E8</f>
        <v>9194.4000000000015</v>
      </c>
      <c r="I8" s="169">
        <f>G8*E8</f>
        <v>9829.8000000000011</v>
      </c>
    </row>
    <row r="9" spans="1:9" ht="30" x14ac:dyDescent="0.25">
      <c r="A9" s="172" t="s">
        <v>22</v>
      </c>
      <c r="B9" s="198" t="s">
        <v>23</v>
      </c>
      <c r="C9" s="172" t="s">
        <v>1</v>
      </c>
      <c r="D9" s="171">
        <v>96358</v>
      </c>
      <c r="E9" s="244">
        <v>100</v>
      </c>
      <c r="F9" s="197">
        <v>98.42</v>
      </c>
      <c r="G9" s="197">
        <v>101.14</v>
      </c>
      <c r="H9" s="169">
        <f>F9*E9</f>
        <v>9842</v>
      </c>
      <c r="I9" s="169">
        <f>G9*E9</f>
        <v>10114</v>
      </c>
    </row>
    <row r="10" spans="1:9" ht="15.75" x14ac:dyDescent="0.25">
      <c r="A10" s="233" t="s">
        <v>24</v>
      </c>
      <c r="B10" s="233" t="s">
        <v>356</v>
      </c>
      <c r="C10" s="241" t="s">
        <v>357</v>
      </c>
      <c r="D10" s="241" t="s">
        <v>357</v>
      </c>
      <c r="E10" s="268" t="s">
        <v>357</v>
      </c>
      <c r="F10" s="267"/>
      <c r="G10" s="267"/>
      <c r="H10" s="266"/>
      <c r="I10" s="266" t="s">
        <v>357</v>
      </c>
    </row>
    <row r="11" spans="1:9" ht="30" x14ac:dyDescent="0.25">
      <c r="A11" s="260" t="s">
        <v>26</v>
      </c>
      <c r="B11" s="198" t="s">
        <v>27</v>
      </c>
      <c r="C11" s="172" t="s">
        <v>1</v>
      </c>
      <c r="D11" s="171">
        <v>102202</v>
      </c>
      <c r="E11" s="244">
        <v>80</v>
      </c>
      <c r="F11" s="197">
        <v>61.7</v>
      </c>
      <c r="G11" s="197">
        <v>63.01</v>
      </c>
      <c r="H11" s="169">
        <f>F11*E11</f>
        <v>4936</v>
      </c>
      <c r="I11" s="169">
        <f>G11*E11</f>
        <v>5040.8</v>
      </c>
    </row>
    <row r="12" spans="1:9" x14ac:dyDescent="0.25">
      <c r="A12" s="260" t="s">
        <v>28</v>
      </c>
      <c r="B12" s="198" t="s">
        <v>358</v>
      </c>
      <c r="C12" s="172" t="s">
        <v>1</v>
      </c>
      <c r="D12" s="171">
        <v>88496</v>
      </c>
      <c r="E12" s="244">
        <v>150</v>
      </c>
      <c r="F12" s="197">
        <v>37.24</v>
      </c>
      <c r="G12" s="197">
        <v>40.61</v>
      </c>
      <c r="H12" s="169">
        <f>F12*E12</f>
        <v>5586</v>
      </c>
      <c r="I12" s="169">
        <f>G12*E12</f>
        <v>6091.5</v>
      </c>
    </row>
    <row r="13" spans="1:9" ht="18" customHeight="1" x14ac:dyDescent="0.25">
      <c r="A13" s="260" t="s">
        <v>30</v>
      </c>
      <c r="B13" s="198" t="s">
        <v>31</v>
      </c>
      <c r="C13" s="172" t="s">
        <v>1</v>
      </c>
      <c r="D13" s="171">
        <v>88488</v>
      </c>
      <c r="E13" s="244">
        <v>150</v>
      </c>
      <c r="F13" s="242">
        <v>16.54</v>
      </c>
      <c r="G13" s="197">
        <v>17.579999999999998</v>
      </c>
      <c r="H13" s="169">
        <f>F13*E13</f>
        <v>2481</v>
      </c>
      <c r="I13" s="169">
        <f>G13*E13</f>
        <v>2636.9999999999995</v>
      </c>
    </row>
    <row r="14" spans="1:9" ht="30" x14ac:dyDescent="0.25">
      <c r="A14" s="260" t="s">
        <v>32</v>
      </c>
      <c r="B14" s="198" t="s">
        <v>33</v>
      </c>
      <c r="C14" s="172" t="s">
        <v>1</v>
      </c>
      <c r="D14" s="171">
        <v>88489</v>
      </c>
      <c r="E14" s="244">
        <v>300</v>
      </c>
      <c r="F14" s="197">
        <v>13.85</v>
      </c>
      <c r="G14" s="197">
        <v>14.6</v>
      </c>
      <c r="H14" s="169">
        <f>F14*E14</f>
        <v>4155</v>
      </c>
      <c r="I14" s="169">
        <f>G14*E14</f>
        <v>4380</v>
      </c>
    </row>
    <row r="15" spans="1:9" s="269" customFormat="1" ht="30" x14ac:dyDescent="0.25">
      <c r="A15" s="260" t="s">
        <v>34</v>
      </c>
      <c r="B15" s="269" t="s">
        <v>35</v>
      </c>
      <c r="C15" s="236" t="s">
        <v>1</v>
      </c>
      <c r="D15" s="273">
        <v>88497</v>
      </c>
      <c r="E15" s="272">
        <v>300</v>
      </c>
      <c r="F15" s="271">
        <v>21.2</v>
      </c>
      <c r="G15" s="271">
        <v>22.84</v>
      </c>
      <c r="H15" s="270">
        <f>F15*E15</f>
        <v>6360</v>
      </c>
      <c r="I15" s="270">
        <f>G15*E15</f>
        <v>6852</v>
      </c>
    </row>
    <row r="16" spans="1:9" ht="15.75" x14ac:dyDescent="0.25">
      <c r="A16" s="233" t="s">
        <v>36</v>
      </c>
      <c r="B16" s="233" t="s">
        <v>359</v>
      </c>
      <c r="C16" s="241" t="s">
        <v>357</v>
      </c>
      <c r="D16" s="241" t="s">
        <v>357</v>
      </c>
      <c r="E16" s="268" t="s">
        <v>357</v>
      </c>
      <c r="F16" s="267"/>
      <c r="G16" s="267"/>
      <c r="H16" s="266"/>
      <c r="I16" s="266" t="s">
        <v>357</v>
      </c>
    </row>
    <row r="17" spans="1:9" ht="30" x14ac:dyDescent="0.25">
      <c r="A17" s="172" t="s">
        <v>38</v>
      </c>
      <c r="B17" s="172" t="s">
        <v>39</v>
      </c>
      <c r="C17" s="172" t="s">
        <v>1</v>
      </c>
      <c r="D17" s="171">
        <v>97633</v>
      </c>
      <c r="E17" s="244">
        <v>70</v>
      </c>
      <c r="F17" s="197">
        <v>28.16</v>
      </c>
      <c r="G17" s="197">
        <v>31.24</v>
      </c>
      <c r="H17" s="169">
        <f>F17*E17</f>
        <v>1971.2</v>
      </c>
      <c r="I17" s="169">
        <f>G17*E17</f>
        <v>2186.7999999999997</v>
      </c>
    </row>
    <row r="18" spans="1:9" x14ac:dyDescent="0.25">
      <c r="A18" s="172" t="s">
        <v>40</v>
      </c>
      <c r="B18" s="198" t="s">
        <v>403</v>
      </c>
      <c r="C18" s="172" t="s">
        <v>1</v>
      </c>
      <c r="D18" s="171">
        <v>101729</v>
      </c>
      <c r="E18" s="244">
        <v>30</v>
      </c>
      <c r="F18" s="265">
        <v>185.36</v>
      </c>
      <c r="G18" s="197">
        <v>186.97</v>
      </c>
      <c r="H18" s="169">
        <f>F18*E18</f>
        <v>5560.8</v>
      </c>
      <c r="I18" s="169">
        <f>G18*E18</f>
        <v>5609.1</v>
      </c>
    </row>
    <row r="19" spans="1:9" x14ac:dyDescent="0.25">
      <c r="A19" s="172" t="s">
        <v>42</v>
      </c>
      <c r="B19" s="198" t="s">
        <v>305</v>
      </c>
      <c r="C19" s="172" t="s">
        <v>1</v>
      </c>
      <c r="D19" s="171">
        <v>97628</v>
      </c>
      <c r="E19" s="244">
        <v>30</v>
      </c>
      <c r="F19" s="265">
        <v>321.97000000000003</v>
      </c>
      <c r="G19" s="197">
        <v>358.56</v>
      </c>
      <c r="H19" s="169">
        <f>F19*E19</f>
        <v>9659.1</v>
      </c>
      <c r="I19" s="169">
        <f>G19*E19</f>
        <v>10756.8</v>
      </c>
    </row>
    <row r="20" spans="1:9" ht="33" customHeight="1" x14ac:dyDescent="0.25">
      <c r="A20" s="172" t="s">
        <v>44</v>
      </c>
      <c r="B20" s="264" t="s">
        <v>43</v>
      </c>
      <c r="C20" s="167" t="s">
        <v>1</v>
      </c>
      <c r="D20" s="166">
        <v>87260</v>
      </c>
      <c r="E20" s="186">
        <v>70</v>
      </c>
      <c r="F20" s="181">
        <v>134.30000000000001</v>
      </c>
      <c r="G20" s="202">
        <v>136.77000000000001</v>
      </c>
      <c r="H20" s="164">
        <f>F20*E20</f>
        <v>9401</v>
      </c>
      <c r="I20" s="164">
        <f>G20*E20</f>
        <v>9573.9000000000015</v>
      </c>
    </row>
    <row r="21" spans="1:9" ht="30" x14ac:dyDescent="0.25">
      <c r="A21" s="172" t="s">
        <v>46</v>
      </c>
      <c r="B21" s="264" t="s">
        <v>45</v>
      </c>
      <c r="C21" s="167" t="s">
        <v>1</v>
      </c>
      <c r="D21" s="166">
        <v>87251</v>
      </c>
      <c r="E21" s="186">
        <v>70</v>
      </c>
      <c r="F21" s="187">
        <v>53.48</v>
      </c>
      <c r="G21" s="187">
        <v>54.9</v>
      </c>
      <c r="H21" s="164">
        <f>F21*E21</f>
        <v>3743.6</v>
      </c>
      <c r="I21" s="164">
        <f>G21*E21</f>
        <v>3843</v>
      </c>
    </row>
    <row r="22" spans="1:9" ht="15.75" x14ac:dyDescent="0.25">
      <c r="A22" s="233" t="s">
        <v>50</v>
      </c>
      <c r="B22" s="233" t="s">
        <v>360</v>
      </c>
      <c r="C22" s="241" t="s">
        <v>357</v>
      </c>
      <c r="D22" s="263" t="s">
        <v>357</v>
      </c>
      <c r="E22" s="262" t="s">
        <v>357</v>
      </c>
      <c r="F22" s="261"/>
      <c r="G22" s="261"/>
      <c r="H22" s="229"/>
      <c r="I22" s="229"/>
    </row>
    <row r="23" spans="1:9" x14ac:dyDescent="0.25">
      <c r="A23" s="172" t="s">
        <v>52</v>
      </c>
      <c r="B23" s="260" t="s">
        <v>53</v>
      </c>
      <c r="C23" s="260" t="s">
        <v>1</v>
      </c>
      <c r="D23" s="259">
        <v>87878</v>
      </c>
      <c r="E23" s="258">
        <v>20</v>
      </c>
      <c r="F23" s="257">
        <v>5.23</v>
      </c>
      <c r="G23" s="257">
        <v>5.68</v>
      </c>
      <c r="H23" s="169">
        <f>F23*E23</f>
        <v>104.60000000000001</v>
      </c>
      <c r="I23" s="169">
        <f>G23*E23</f>
        <v>113.6</v>
      </c>
    </row>
    <row r="24" spans="1:9" ht="45" x14ac:dyDescent="0.25">
      <c r="A24" s="172" t="s">
        <v>54</v>
      </c>
      <c r="B24" s="172" t="s">
        <v>59</v>
      </c>
      <c r="C24" s="172" t="s">
        <v>1</v>
      </c>
      <c r="D24" s="171">
        <v>87530</v>
      </c>
      <c r="E24" s="244">
        <v>50</v>
      </c>
      <c r="F24" s="197">
        <v>44.11</v>
      </c>
      <c r="G24" s="197">
        <v>47.52</v>
      </c>
      <c r="H24" s="169">
        <f>F24*E24</f>
        <v>2205.5</v>
      </c>
      <c r="I24" s="169">
        <f>G24*E24</f>
        <v>2376</v>
      </c>
    </row>
    <row r="25" spans="1:9" ht="45" x14ac:dyDescent="0.25">
      <c r="A25" s="172" t="s">
        <v>56</v>
      </c>
      <c r="B25" s="172" t="s">
        <v>61</v>
      </c>
      <c r="C25" s="172" t="s">
        <v>62</v>
      </c>
      <c r="D25" s="171">
        <v>87532</v>
      </c>
      <c r="E25" s="244">
        <v>50</v>
      </c>
      <c r="F25" s="197">
        <v>42.63</v>
      </c>
      <c r="G25" s="197">
        <v>45.86</v>
      </c>
      <c r="H25" s="169">
        <f>F25*E25</f>
        <v>2131.5</v>
      </c>
      <c r="I25" s="169">
        <f>G25*E25</f>
        <v>2293</v>
      </c>
    </row>
    <row r="26" spans="1:9" ht="15.75" x14ac:dyDescent="0.25">
      <c r="A26" s="233" t="s">
        <v>361</v>
      </c>
      <c r="B26" s="233" t="s">
        <v>64</v>
      </c>
      <c r="C26" s="256"/>
      <c r="D26" s="255"/>
      <c r="E26" s="254"/>
      <c r="F26" s="253"/>
      <c r="G26" s="253"/>
      <c r="H26" s="252"/>
      <c r="I26" s="252"/>
    </row>
    <row r="27" spans="1:9" ht="30" x14ac:dyDescent="0.25">
      <c r="A27" s="172" t="s">
        <v>65</v>
      </c>
      <c r="B27" s="172" t="s">
        <v>66</v>
      </c>
      <c r="C27" s="172" t="s">
        <v>1</v>
      </c>
      <c r="D27" s="171">
        <v>96114</v>
      </c>
      <c r="E27" s="244">
        <v>100</v>
      </c>
      <c r="F27" s="197">
        <v>81.900000000000006</v>
      </c>
      <c r="G27" s="197">
        <v>85.28</v>
      </c>
      <c r="H27" s="169">
        <f>F27*E27</f>
        <v>8190.0000000000009</v>
      </c>
      <c r="I27" s="169">
        <f>G27*E27</f>
        <v>8528</v>
      </c>
    </row>
    <row r="28" spans="1:9" ht="30" x14ac:dyDescent="0.25">
      <c r="A28" s="172" t="s">
        <v>67</v>
      </c>
      <c r="B28" s="172" t="s">
        <v>68</v>
      </c>
      <c r="C28" s="172" t="s">
        <v>1</v>
      </c>
      <c r="D28" s="171">
        <v>97641</v>
      </c>
      <c r="E28" s="244">
        <v>100</v>
      </c>
      <c r="F28" s="197">
        <v>3.55</v>
      </c>
      <c r="G28" s="197">
        <v>3.93</v>
      </c>
      <c r="H28" s="169">
        <f>F28*E28</f>
        <v>355</v>
      </c>
      <c r="I28" s="169">
        <f>G28*E28</f>
        <v>393</v>
      </c>
    </row>
    <row r="29" spans="1:9" ht="15.75" x14ac:dyDescent="0.25">
      <c r="A29" s="251" t="s">
        <v>362</v>
      </c>
      <c r="B29" s="251" t="s">
        <v>70</v>
      </c>
      <c r="C29" s="250"/>
      <c r="D29" s="249"/>
      <c r="E29" s="248"/>
      <c r="F29" s="247"/>
      <c r="G29" s="247"/>
      <c r="H29" s="246"/>
      <c r="I29" s="246"/>
    </row>
    <row r="30" spans="1:9" x14ac:dyDescent="0.25">
      <c r="A30" s="172" t="s">
        <v>71</v>
      </c>
      <c r="B30" s="172" t="s">
        <v>72</v>
      </c>
      <c r="C30" s="172" t="s">
        <v>6</v>
      </c>
      <c r="D30" s="171">
        <v>97663</v>
      </c>
      <c r="E30" s="244">
        <v>8</v>
      </c>
      <c r="F30" s="197">
        <v>15.31</v>
      </c>
      <c r="G30" s="197">
        <v>16.989999999999998</v>
      </c>
      <c r="H30" s="169">
        <f>F30*E30</f>
        <v>122.48</v>
      </c>
      <c r="I30" s="169">
        <f>G30*E30</f>
        <v>135.91999999999999</v>
      </c>
    </row>
    <row r="31" spans="1:9" ht="30" x14ac:dyDescent="0.25">
      <c r="A31" s="172" t="s">
        <v>73</v>
      </c>
      <c r="B31" s="167" t="s">
        <v>402</v>
      </c>
      <c r="C31" s="167" t="s">
        <v>6</v>
      </c>
      <c r="D31" s="166">
        <v>95544</v>
      </c>
      <c r="E31" s="186">
        <v>8</v>
      </c>
      <c r="F31" s="187">
        <v>64.11</v>
      </c>
      <c r="G31" s="187">
        <v>65.59</v>
      </c>
      <c r="H31" s="164">
        <f>F31*E31</f>
        <v>512.88</v>
      </c>
      <c r="I31" s="164">
        <f>G31*E31</f>
        <v>524.72</v>
      </c>
    </row>
    <row r="32" spans="1:9" ht="30" x14ac:dyDescent="0.25">
      <c r="A32" s="172" t="s">
        <v>75</v>
      </c>
      <c r="B32" s="167" t="s">
        <v>74</v>
      </c>
      <c r="C32" s="167" t="s">
        <v>6</v>
      </c>
      <c r="D32" s="166">
        <v>86888</v>
      </c>
      <c r="E32" s="186">
        <v>4</v>
      </c>
      <c r="F32" s="245">
        <v>515.17999999999995</v>
      </c>
      <c r="G32" s="187">
        <v>519.36</v>
      </c>
      <c r="H32" s="164">
        <f>F32*E32</f>
        <v>2060.7199999999998</v>
      </c>
      <c r="I32" s="164">
        <f>G32*E32</f>
        <v>2077.44</v>
      </c>
    </row>
    <row r="33" spans="1:9" ht="45" x14ac:dyDescent="0.25">
      <c r="A33" s="172" t="s">
        <v>77</v>
      </c>
      <c r="B33" s="167" t="s">
        <v>76</v>
      </c>
      <c r="C33" s="167" t="s">
        <v>6</v>
      </c>
      <c r="D33" s="166">
        <v>95470</v>
      </c>
      <c r="E33" s="186">
        <v>4</v>
      </c>
      <c r="F33" s="187">
        <v>329.97</v>
      </c>
      <c r="G33" s="187">
        <v>332.83</v>
      </c>
      <c r="H33" s="164">
        <f>F33*E33</f>
        <v>1319.88</v>
      </c>
      <c r="I33" s="164">
        <f>G33*E33</f>
        <v>1331.32</v>
      </c>
    </row>
    <row r="34" spans="1:9" ht="30" x14ac:dyDescent="0.25">
      <c r="A34" s="172" t="s">
        <v>79</v>
      </c>
      <c r="B34" s="167" t="s">
        <v>78</v>
      </c>
      <c r="C34" s="167" t="s">
        <v>6</v>
      </c>
      <c r="D34" s="166">
        <v>95547</v>
      </c>
      <c r="E34" s="186">
        <v>8</v>
      </c>
      <c r="F34" s="187">
        <v>62.72</v>
      </c>
      <c r="G34" s="187">
        <v>64.2</v>
      </c>
      <c r="H34" s="164">
        <f>F34*E34</f>
        <v>501.76</v>
      </c>
      <c r="I34" s="164">
        <f>G34*E34</f>
        <v>513.6</v>
      </c>
    </row>
    <row r="35" spans="1:9" ht="30" x14ac:dyDescent="0.25">
      <c r="A35" s="172" t="s">
        <v>81</v>
      </c>
      <c r="B35" s="167" t="s">
        <v>80</v>
      </c>
      <c r="C35" s="167" t="s">
        <v>6</v>
      </c>
      <c r="D35" s="166">
        <v>86906</v>
      </c>
      <c r="E35" s="186">
        <v>3</v>
      </c>
      <c r="F35" s="187">
        <v>65.94</v>
      </c>
      <c r="G35" s="187">
        <v>66.39</v>
      </c>
      <c r="H35" s="164">
        <f>F35*E35</f>
        <v>197.82</v>
      </c>
      <c r="I35" s="164">
        <f>G35*E35</f>
        <v>199.17000000000002</v>
      </c>
    </row>
    <row r="36" spans="1:9" x14ac:dyDescent="0.25">
      <c r="A36" s="172" t="s">
        <v>83</v>
      </c>
      <c r="B36" s="167" t="s">
        <v>82</v>
      </c>
      <c r="C36" s="167" t="s">
        <v>6</v>
      </c>
      <c r="D36" s="166">
        <v>86883</v>
      </c>
      <c r="E36" s="186">
        <v>5</v>
      </c>
      <c r="F36" s="187">
        <v>17.52</v>
      </c>
      <c r="G36" s="187">
        <v>17.920000000000002</v>
      </c>
      <c r="H36" s="164">
        <f>F36*E36</f>
        <v>87.6</v>
      </c>
      <c r="I36" s="164">
        <f>G36*E36</f>
        <v>89.600000000000009</v>
      </c>
    </row>
    <row r="37" spans="1:9" ht="30" x14ac:dyDescent="0.25">
      <c r="A37" s="172" t="s">
        <v>85</v>
      </c>
      <c r="B37" s="167" t="s">
        <v>84</v>
      </c>
      <c r="C37" s="167" t="s">
        <v>6</v>
      </c>
      <c r="D37" s="166">
        <v>86910</v>
      </c>
      <c r="E37" s="186">
        <v>3</v>
      </c>
      <c r="F37" s="187">
        <v>112.15</v>
      </c>
      <c r="G37" s="187">
        <v>112.69</v>
      </c>
      <c r="H37" s="164">
        <f>F37*E37</f>
        <v>336.45000000000005</v>
      </c>
      <c r="I37" s="164">
        <f>G37*E37</f>
        <v>338.07</v>
      </c>
    </row>
    <row r="38" spans="1:9" s="155" customFormat="1" ht="19.5" customHeight="1" x14ac:dyDescent="0.25">
      <c r="A38" s="172" t="s">
        <v>87</v>
      </c>
      <c r="B38" s="167" t="s">
        <v>86</v>
      </c>
      <c r="C38" s="167" t="s">
        <v>6</v>
      </c>
      <c r="D38" s="166">
        <v>86882</v>
      </c>
      <c r="E38" s="186">
        <v>5</v>
      </c>
      <c r="F38" s="187">
        <v>32.53</v>
      </c>
      <c r="G38" s="187">
        <v>33.17</v>
      </c>
      <c r="H38" s="164">
        <f>F38*E38</f>
        <v>162.65</v>
      </c>
      <c r="I38" s="164">
        <f>G38*E38</f>
        <v>165.85000000000002</v>
      </c>
    </row>
    <row r="39" spans="1:9" s="155" customFormat="1" ht="30" x14ac:dyDescent="0.25">
      <c r="A39" s="172" t="s">
        <v>89</v>
      </c>
      <c r="B39" s="167" t="s">
        <v>401</v>
      </c>
      <c r="C39" s="167" t="s">
        <v>6</v>
      </c>
      <c r="D39" s="166">
        <v>86894</v>
      </c>
      <c r="E39" s="186">
        <v>3</v>
      </c>
      <c r="F39" s="187">
        <v>398.57</v>
      </c>
      <c r="G39" s="187">
        <v>403.47</v>
      </c>
      <c r="H39" s="164">
        <f>F39*E39</f>
        <v>1195.71</v>
      </c>
      <c r="I39" s="164">
        <f>G39*E39</f>
        <v>1210.4100000000001</v>
      </c>
    </row>
    <row r="40" spans="1:9" s="155" customFormat="1" ht="30" x14ac:dyDescent="0.25">
      <c r="A40" s="172" t="s">
        <v>91</v>
      </c>
      <c r="B40" s="167" t="s">
        <v>90</v>
      </c>
      <c r="C40" s="167" t="s">
        <v>6</v>
      </c>
      <c r="D40" s="166">
        <v>86895</v>
      </c>
      <c r="E40" s="186">
        <v>2</v>
      </c>
      <c r="F40" s="187">
        <v>391.69</v>
      </c>
      <c r="G40" s="187">
        <v>400.12</v>
      </c>
      <c r="H40" s="164">
        <f>F40*E40</f>
        <v>783.38</v>
      </c>
      <c r="I40" s="164">
        <f>G40*E40</f>
        <v>800.24</v>
      </c>
    </row>
    <row r="41" spans="1:9" s="155" customFormat="1" ht="30" x14ac:dyDescent="0.25">
      <c r="A41" s="172" t="s">
        <v>93</v>
      </c>
      <c r="B41" s="167" t="s">
        <v>92</v>
      </c>
      <c r="C41" s="167" t="s">
        <v>6</v>
      </c>
      <c r="D41" s="166">
        <v>86881</v>
      </c>
      <c r="E41" s="186">
        <v>4</v>
      </c>
      <c r="F41" s="187">
        <v>186.18</v>
      </c>
      <c r="G41" s="187">
        <v>187.47</v>
      </c>
      <c r="H41" s="164">
        <f>F41*E41</f>
        <v>744.72</v>
      </c>
      <c r="I41" s="164">
        <f>G41*E41</f>
        <v>749.88</v>
      </c>
    </row>
    <row r="42" spans="1:9" ht="30" x14ac:dyDescent="0.25">
      <c r="A42" s="172" t="s">
        <v>95</v>
      </c>
      <c r="B42" s="167" t="s">
        <v>96</v>
      </c>
      <c r="C42" s="167" t="s">
        <v>6</v>
      </c>
      <c r="D42" s="166">
        <v>89352</v>
      </c>
      <c r="E42" s="186">
        <v>5</v>
      </c>
      <c r="F42" s="187">
        <v>24.51</v>
      </c>
      <c r="G42" s="187">
        <v>25</v>
      </c>
      <c r="H42" s="164">
        <f>F42*E42</f>
        <v>122.55000000000001</v>
      </c>
      <c r="I42" s="164">
        <f>G42*E42</f>
        <v>125</v>
      </c>
    </row>
    <row r="43" spans="1:9" ht="30" x14ac:dyDescent="0.25">
      <c r="A43" s="172" t="s">
        <v>97</v>
      </c>
      <c r="B43" s="172" t="s">
        <v>98</v>
      </c>
      <c r="C43" s="172" t="s">
        <v>17</v>
      </c>
      <c r="D43" s="171">
        <v>97662</v>
      </c>
      <c r="E43" s="244">
        <v>8</v>
      </c>
      <c r="F43" s="197">
        <v>0.62</v>
      </c>
      <c r="G43" s="197">
        <v>0.68</v>
      </c>
      <c r="H43" s="169">
        <f>F43*E43</f>
        <v>4.96</v>
      </c>
      <c r="I43" s="169">
        <f>G43*E43</f>
        <v>5.44</v>
      </c>
    </row>
    <row r="44" spans="1:9" ht="30" x14ac:dyDescent="0.25">
      <c r="A44" s="172" t="s">
        <v>99</v>
      </c>
      <c r="B44" s="172" t="s">
        <v>100</v>
      </c>
      <c r="C44" s="172" t="s">
        <v>6</v>
      </c>
      <c r="D44" s="171">
        <v>97666</v>
      </c>
      <c r="E44" s="244">
        <v>8</v>
      </c>
      <c r="F44" s="239">
        <v>11.16</v>
      </c>
      <c r="G44" s="197">
        <v>12.38</v>
      </c>
      <c r="H44" s="169">
        <f>F44*E44</f>
        <v>89.28</v>
      </c>
      <c r="I44" s="169">
        <f>G44*E44</f>
        <v>99.04</v>
      </c>
    </row>
    <row r="45" spans="1:9" ht="45" x14ac:dyDescent="0.25">
      <c r="A45" s="172" t="s">
        <v>101</v>
      </c>
      <c r="B45" s="172" t="s">
        <v>102</v>
      </c>
      <c r="C45" s="172" t="s">
        <v>17</v>
      </c>
      <c r="D45" s="171">
        <v>97123</v>
      </c>
      <c r="E45" s="244">
        <v>8</v>
      </c>
      <c r="F45" s="237">
        <v>5.2</v>
      </c>
      <c r="G45" s="197">
        <v>5.76</v>
      </c>
      <c r="H45" s="169">
        <f>F45*E45</f>
        <v>41.6</v>
      </c>
      <c r="I45" s="169">
        <f>G45*E45</f>
        <v>46.08</v>
      </c>
    </row>
    <row r="46" spans="1:9" ht="30" x14ac:dyDescent="0.25">
      <c r="A46" s="172" t="s">
        <v>103</v>
      </c>
      <c r="B46" s="172" t="s">
        <v>104</v>
      </c>
      <c r="C46" s="172" t="s">
        <v>17</v>
      </c>
      <c r="D46" s="171">
        <v>89711</v>
      </c>
      <c r="E46" s="244">
        <v>5</v>
      </c>
      <c r="F46" s="237">
        <v>24.1</v>
      </c>
      <c r="G46" s="197">
        <v>26.06</v>
      </c>
      <c r="H46" s="169">
        <f>F46*E46</f>
        <v>120.5</v>
      </c>
      <c r="I46" s="169">
        <f>G46*E46</f>
        <v>130.29999999999998</v>
      </c>
    </row>
    <row r="47" spans="1:9" ht="30" x14ac:dyDescent="0.25">
      <c r="A47" s="172" t="s">
        <v>105</v>
      </c>
      <c r="B47" s="172" t="s">
        <v>106</v>
      </c>
      <c r="C47" s="172" t="s">
        <v>17</v>
      </c>
      <c r="D47" s="171">
        <v>89712</v>
      </c>
      <c r="E47" s="244">
        <v>5</v>
      </c>
      <c r="F47" s="237">
        <v>30.08</v>
      </c>
      <c r="G47" s="197">
        <v>32.21</v>
      </c>
      <c r="H47" s="169" t="s">
        <v>400</v>
      </c>
      <c r="I47" s="169">
        <f>G47*E47</f>
        <v>161.05000000000001</v>
      </c>
    </row>
    <row r="48" spans="1:9" ht="30" x14ac:dyDescent="0.25">
      <c r="A48" s="172" t="s">
        <v>107</v>
      </c>
      <c r="B48" s="172" t="s">
        <v>108</v>
      </c>
      <c r="C48" s="172" t="s">
        <v>17</v>
      </c>
      <c r="D48" s="171">
        <v>89714</v>
      </c>
      <c r="E48" s="244">
        <v>5</v>
      </c>
      <c r="F48" s="239">
        <v>41.9</v>
      </c>
      <c r="G48" s="197">
        <v>44.88</v>
      </c>
      <c r="H48" s="169">
        <f>F48*E48</f>
        <v>209.5</v>
      </c>
      <c r="I48" s="169">
        <f>G48*E48</f>
        <v>224.4</v>
      </c>
    </row>
    <row r="49" spans="1:9" ht="30" x14ac:dyDescent="0.25">
      <c r="A49" s="172" t="s">
        <v>109</v>
      </c>
      <c r="B49" s="172" t="s">
        <v>110</v>
      </c>
      <c r="C49" s="172" t="s">
        <v>6</v>
      </c>
      <c r="D49" s="171">
        <v>89397</v>
      </c>
      <c r="E49" s="244">
        <v>2</v>
      </c>
      <c r="F49" s="197">
        <v>16.46</v>
      </c>
      <c r="G49" s="197">
        <v>17.73</v>
      </c>
      <c r="H49" s="169">
        <f>F49*E49</f>
        <v>32.92</v>
      </c>
      <c r="I49" s="169">
        <f>G49*E49</f>
        <v>35.46</v>
      </c>
    </row>
    <row r="50" spans="1:9" ht="30" x14ac:dyDescent="0.25">
      <c r="A50" s="172" t="s">
        <v>111</v>
      </c>
      <c r="B50" s="172" t="s">
        <v>112</v>
      </c>
      <c r="C50" s="172" t="s">
        <v>6</v>
      </c>
      <c r="D50" s="171">
        <v>89400</v>
      </c>
      <c r="E50" s="244">
        <v>2</v>
      </c>
      <c r="F50" s="197">
        <v>21.91</v>
      </c>
      <c r="G50" s="197">
        <v>23.4</v>
      </c>
      <c r="H50" s="169">
        <f>F50*E50</f>
        <v>43.82</v>
      </c>
      <c r="I50" s="169">
        <f>G50*E50</f>
        <v>46.8</v>
      </c>
    </row>
    <row r="51" spans="1:9" ht="30" x14ac:dyDescent="0.25">
      <c r="A51" s="172" t="s">
        <v>113</v>
      </c>
      <c r="B51" s="172" t="s">
        <v>114</v>
      </c>
      <c r="C51" s="172" t="s">
        <v>6</v>
      </c>
      <c r="D51" s="171">
        <v>89550</v>
      </c>
      <c r="E51" s="244">
        <v>3</v>
      </c>
      <c r="F51" s="237">
        <v>40.6</v>
      </c>
      <c r="G51" s="197">
        <v>41.02</v>
      </c>
      <c r="H51" s="169">
        <f>F51*E51</f>
        <v>121.80000000000001</v>
      </c>
      <c r="I51" s="169">
        <f>G51*E51</f>
        <v>123.06</v>
      </c>
    </row>
    <row r="52" spans="1:9" ht="30" x14ac:dyDescent="0.25">
      <c r="A52" s="172" t="s">
        <v>115</v>
      </c>
      <c r="B52" s="172" t="s">
        <v>126</v>
      </c>
      <c r="C52" s="172" t="s">
        <v>6</v>
      </c>
      <c r="D52" s="171">
        <v>90373</v>
      </c>
      <c r="E52" s="244">
        <v>4</v>
      </c>
      <c r="F52" s="237">
        <v>14.2</v>
      </c>
      <c r="G52" s="197">
        <v>15.08</v>
      </c>
      <c r="H52" s="169">
        <f>F52*E52</f>
        <v>56.8</v>
      </c>
      <c r="I52" s="169">
        <f>G52*E52</f>
        <v>60.32</v>
      </c>
    </row>
    <row r="53" spans="1:9" ht="30" x14ac:dyDescent="0.25">
      <c r="A53" s="172" t="s">
        <v>117</v>
      </c>
      <c r="B53" s="172" t="s">
        <v>128</v>
      </c>
      <c r="C53" s="172" t="s">
        <v>6</v>
      </c>
      <c r="D53" s="171">
        <v>89363</v>
      </c>
      <c r="E53" s="244">
        <v>4</v>
      </c>
      <c r="F53" s="237">
        <v>11.56</v>
      </c>
      <c r="G53" s="197">
        <v>12.58</v>
      </c>
      <c r="H53" s="169">
        <f>F53*E53</f>
        <v>46.24</v>
      </c>
      <c r="I53" s="169">
        <f>G53*E53</f>
        <v>50.32</v>
      </c>
    </row>
    <row r="54" spans="1:9" ht="36.75" customHeight="1" x14ac:dyDescent="0.25">
      <c r="A54" s="172" t="s">
        <v>119</v>
      </c>
      <c r="B54" s="172" t="s">
        <v>138</v>
      </c>
      <c r="C54" s="172" t="s">
        <v>6</v>
      </c>
      <c r="D54" s="171">
        <v>94661</v>
      </c>
      <c r="E54" s="244">
        <v>3</v>
      </c>
      <c r="F54" s="237">
        <v>10.119999999999999</v>
      </c>
      <c r="G54" s="197">
        <v>10.56</v>
      </c>
      <c r="H54" s="169">
        <f>F54*E54</f>
        <v>30.36</v>
      </c>
      <c r="I54" s="169">
        <f>G54*E54</f>
        <v>31.68</v>
      </c>
    </row>
    <row r="55" spans="1:9" ht="30" x14ac:dyDescent="0.25">
      <c r="A55" s="172" t="s">
        <v>121</v>
      </c>
      <c r="B55" s="167" t="s">
        <v>140</v>
      </c>
      <c r="C55" s="167" t="s">
        <v>6</v>
      </c>
      <c r="D55" s="166">
        <v>92344</v>
      </c>
      <c r="E55" s="186">
        <v>2</v>
      </c>
      <c r="F55" s="181">
        <v>77.62</v>
      </c>
      <c r="G55" s="187">
        <v>81.94</v>
      </c>
      <c r="H55" s="164">
        <f>F55*E55</f>
        <v>155.24</v>
      </c>
      <c r="I55" s="164">
        <f>G55*E55</f>
        <v>163.88</v>
      </c>
    </row>
    <row r="56" spans="1:9" ht="30" x14ac:dyDescent="0.25">
      <c r="A56" s="172" t="s">
        <v>123</v>
      </c>
      <c r="B56" s="172" t="s">
        <v>142</v>
      </c>
      <c r="C56" s="172" t="s">
        <v>6</v>
      </c>
      <c r="D56" s="171">
        <v>89445</v>
      </c>
      <c r="E56" s="244">
        <v>5</v>
      </c>
      <c r="F56" s="237">
        <v>20.53</v>
      </c>
      <c r="G56" s="197">
        <v>21.86</v>
      </c>
      <c r="H56" s="169">
        <f>F56*E56</f>
        <v>102.65</v>
      </c>
      <c r="I56" s="169">
        <f>G56*E56</f>
        <v>109.3</v>
      </c>
    </row>
    <row r="57" spans="1:9" ht="45" x14ac:dyDescent="0.25">
      <c r="A57" s="172" t="s">
        <v>125</v>
      </c>
      <c r="B57" s="172" t="s">
        <v>144</v>
      </c>
      <c r="C57" s="172" t="s">
        <v>6</v>
      </c>
      <c r="D57" s="171">
        <v>94656</v>
      </c>
      <c r="E57" s="244">
        <v>3</v>
      </c>
      <c r="F57" s="237">
        <v>3.73</v>
      </c>
      <c r="G57" s="197">
        <v>3.99</v>
      </c>
      <c r="H57" s="169">
        <f>F57*E57</f>
        <v>11.19</v>
      </c>
      <c r="I57" s="169">
        <f>G57*E57</f>
        <v>11.97</v>
      </c>
    </row>
    <row r="58" spans="1:9" ht="32.25" customHeight="1" x14ac:dyDescent="0.25">
      <c r="A58" s="172" t="s">
        <v>127</v>
      </c>
      <c r="B58" s="172" t="s">
        <v>146</v>
      </c>
      <c r="C58" s="172" t="s">
        <v>6</v>
      </c>
      <c r="D58" s="171">
        <v>98104</v>
      </c>
      <c r="E58" s="244">
        <v>1</v>
      </c>
      <c r="F58" s="237">
        <v>400.17</v>
      </c>
      <c r="G58" s="197">
        <v>429.02</v>
      </c>
      <c r="H58" s="169">
        <f>F58*E58</f>
        <v>400.17</v>
      </c>
      <c r="I58" s="169">
        <f>G58*E58</f>
        <v>429.02</v>
      </c>
    </row>
    <row r="59" spans="1:9" ht="30" x14ac:dyDescent="0.25">
      <c r="A59" s="172" t="s">
        <v>129</v>
      </c>
      <c r="B59" s="172" t="s">
        <v>399</v>
      </c>
      <c r="C59" s="172" t="s">
        <v>6</v>
      </c>
      <c r="D59" s="171">
        <v>89707</v>
      </c>
      <c r="E59" s="224">
        <v>1</v>
      </c>
      <c r="F59" s="237">
        <v>59.5</v>
      </c>
      <c r="G59" s="169">
        <v>62.18</v>
      </c>
      <c r="H59" s="169">
        <f>F59*E59</f>
        <v>59.5</v>
      </c>
      <c r="I59" s="169">
        <f>G59*E59</f>
        <v>62.18</v>
      </c>
    </row>
    <row r="60" spans="1:9" ht="30" x14ac:dyDescent="0.25">
      <c r="A60" s="172" t="s">
        <v>131</v>
      </c>
      <c r="B60" s="172" t="s">
        <v>398</v>
      </c>
      <c r="C60" s="172" t="s">
        <v>6</v>
      </c>
      <c r="D60" s="171">
        <v>89708</v>
      </c>
      <c r="E60" s="224">
        <v>1</v>
      </c>
      <c r="F60" s="237">
        <v>128.87</v>
      </c>
      <c r="G60" s="169">
        <v>132.07</v>
      </c>
      <c r="H60" s="169">
        <f>F60*E60</f>
        <v>128.87</v>
      </c>
      <c r="I60" s="169">
        <f>G60*E60</f>
        <v>132.07</v>
      </c>
    </row>
    <row r="61" spans="1:9" ht="30" x14ac:dyDescent="0.25">
      <c r="A61" s="172" t="s">
        <v>133</v>
      </c>
      <c r="B61" s="172" t="s">
        <v>152</v>
      </c>
      <c r="C61" s="172" t="s">
        <v>6</v>
      </c>
      <c r="D61" s="171">
        <v>89709</v>
      </c>
      <c r="E61" s="224">
        <v>6</v>
      </c>
      <c r="F61" s="239">
        <v>26.2</v>
      </c>
      <c r="G61" s="169">
        <v>27.3</v>
      </c>
      <c r="H61" s="169">
        <f>F61*E61</f>
        <v>157.19999999999999</v>
      </c>
      <c r="I61" s="169">
        <f>G61*E61</f>
        <v>163.80000000000001</v>
      </c>
    </row>
    <row r="62" spans="1:9" s="240" customFormat="1" ht="15.75" x14ac:dyDescent="0.25">
      <c r="A62" s="233" t="s">
        <v>153</v>
      </c>
      <c r="B62" s="233" t="s">
        <v>154</v>
      </c>
      <c r="C62" s="232"/>
      <c r="D62" s="231"/>
      <c r="E62" s="230"/>
      <c r="F62" s="229"/>
      <c r="G62" s="229"/>
      <c r="H62" s="229"/>
      <c r="I62" s="229"/>
    </row>
    <row r="63" spans="1:9" x14ac:dyDescent="0.25">
      <c r="A63" s="172" t="s">
        <v>155</v>
      </c>
      <c r="B63" s="172" t="s">
        <v>156</v>
      </c>
      <c r="C63" s="172" t="s">
        <v>6</v>
      </c>
      <c r="D63" s="171">
        <v>98308</v>
      </c>
      <c r="E63" s="224">
        <v>30</v>
      </c>
      <c r="F63" s="243">
        <v>32.33</v>
      </c>
      <c r="G63" s="169">
        <v>33.74</v>
      </c>
      <c r="H63" s="169">
        <f>F63*E63</f>
        <v>969.9</v>
      </c>
      <c r="I63" s="169">
        <f>G63*E63</f>
        <v>1012.2</v>
      </c>
    </row>
    <row r="64" spans="1:9" ht="30" x14ac:dyDescent="0.25">
      <c r="A64" s="172" t="s">
        <v>157</v>
      </c>
      <c r="B64" s="172" t="s">
        <v>158</v>
      </c>
      <c r="C64" s="172" t="s">
        <v>17</v>
      </c>
      <c r="D64" s="171">
        <v>98402</v>
      </c>
      <c r="E64" s="224">
        <v>30</v>
      </c>
      <c r="F64" s="243">
        <v>24.07</v>
      </c>
      <c r="G64" s="169">
        <v>24.84</v>
      </c>
      <c r="H64" s="169">
        <f>F64*E64</f>
        <v>722.1</v>
      </c>
      <c r="I64" s="169">
        <f>G64*E64</f>
        <v>745.2</v>
      </c>
    </row>
    <row r="65" spans="1:9" ht="30" x14ac:dyDescent="0.25">
      <c r="A65" s="172" t="s">
        <v>159</v>
      </c>
      <c r="B65" s="172" t="s">
        <v>160</v>
      </c>
      <c r="C65" s="172" t="s">
        <v>17</v>
      </c>
      <c r="D65" s="171">
        <v>98401</v>
      </c>
      <c r="E65" s="224">
        <v>30</v>
      </c>
      <c r="F65" s="242">
        <v>20.77</v>
      </c>
      <c r="G65" s="169">
        <v>21.47</v>
      </c>
      <c r="H65" s="169">
        <f>F65*E65</f>
        <v>623.1</v>
      </c>
      <c r="I65" s="169">
        <f>G65*E65</f>
        <v>644.09999999999991</v>
      </c>
    </row>
    <row r="66" spans="1:9" ht="30" x14ac:dyDescent="0.25">
      <c r="A66" s="172" t="s">
        <v>161</v>
      </c>
      <c r="B66" s="172" t="s">
        <v>162</v>
      </c>
      <c r="C66" s="172" t="s">
        <v>17</v>
      </c>
      <c r="D66" s="171">
        <v>98400</v>
      </c>
      <c r="E66" s="224">
        <v>30</v>
      </c>
      <c r="F66" s="243">
        <v>13.75</v>
      </c>
      <c r="G66" s="169">
        <v>14.38</v>
      </c>
      <c r="H66" s="169">
        <f>F66*E66</f>
        <v>412.5</v>
      </c>
      <c r="I66" s="169">
        <f>G66*E66</f>
        <v>431.40000000000003</v>
      </c>
    </row>
    <row r="67" spans="1:9" ht="30" x14ac:dyDescent="0.25">
      <c r="A67" s="172" t="s">
        <v>163</v>
      </c>
      <c r="B67" s="172" t="s">
        <v>164</v>
      </c>
      <c r="C67" s="172" t="s">
        <v>17</v>
      </c>
      <c r="D67" s="171">
        <v>98262</v>
      </c>
      <c r="E67" s="224">
        <v>30</v>
      </c>
      <c r="F67" s="243">
        <v>5.16</v>
      </c>
      <c r="G67" s="169">
        <v>5.6</v>
      </c>
      <c r="H67" s="169">
        <f>F67*E67</f>
        <v>154.80000000000001</v>
      </c>
      <c r="I67" s="169">
        <f>G67*E67</f>
        <v>168</v>
      </c>
    </row>
    <row r="68" spans="1:9" ht="30" x14ac:dyDescent="0.25">
      <c r="A68" s="172" t="s">
        <v>165</v>
      </c>
      <c r="B68" s="172" t="s">
        <v>166</v>
      </c>
      <c r="C68" s="172" t="s">
        <v>17</v>
      </c>
      <c r="D68" s="171">
        <v>98267</v>
      </c>
      <c r="E68" s="224">
        <v>60</v>
      </c>
      <c r="F68" s="243">
        <v>11.54</v>
      </c>
      <c r="G68" s="169">
        <v>12.17</v>
      </c>
      <c r="H68" s="169">
        <f>F68*E68</f>
        <v>692.4</v>
      </c>
      <c r="I68" s="169">
        <f>G68*E68</f>
        <v>730.2</v>
      </c>
    </row>
    <row r="69" spans="1:9" ht="30" x14ac:dyDescent="0.25">
      <c r="A69" s="172" t="s">
        <v>167</v>
      </c>
      <c r="B69" s="172" t="s">
        <v>168</v>
      </c>
      <c r="C69" s="172" t="s">
        <v>17</v>
      </c>
      <c r="D69" s="171">
        <v>98268</v>
      </c>
      <c r="E69" s="224">
        <v>80</v>
      </c>
      <c r="F69" s="243">
        <v>17.7</v>
      </c>
      <c r="G69" s="169">
        <v>18.399999999999999</v>
      </c>
      <c r="H69" s="169">
        <f>F69*E69</f>
        <v>1416</v>
      </c>
      <c r="I69" s="169">
        <f>G69*E69</f>
        <v>1472</v>
      </c>
    </row>
    <row r="70" spans="1:9" ht="30" x14ac:dyDescent="0.25">
      <c r="A70" s="172" t="s">
        <v>169</v>
      </c>
      <c r="B70" s="172" t="s">
        <v>170</v>
      </c>
      <c r="C70" s="172" t="s">
        <v>6</v>
      </c>
      <c r="D70" s="171">
        <v>100557</v>
      </c>
      <c r="E70" s="224">
        <v>2</v>
      </c>
      <c r="F70" s="242">
        <v>454.27</v>
      </c>
      <c r="G70" s="169">
        <v>461.27</v>
      </c>
      <c r="H70" s="169">
        <f>F70*E70</f>
        <v>908.54</v>
      </c>
      <c r="I70" s="169">
        <f>G70*E70</f>
        <v>922.54</v>
      </c>
    </row>
    <row r="71" spans="1:9" s="240" customFormat="1" ht="15.75" x14ac:dyDescent="0.25">
      <c r="A71" s="233" t="s">
        <v>171</v>
      </c>
      <c r="B71" s="241" t="s">
        <v>397</v>
      </c>
      <c r="C71" s="232"/>
      <c r="D71" s="231"/>
      <c r="E71" s="230"/>
      <c r="F71" s="229"/>
      <c r="G71" s="229"/>
      <c r="H71" s="229"/>
      <c r="I71" s="229"/>
    </row>
    <row r="72" spans="1:9" ht="30" x14ac:dyDescent="0.25">
      <c r="A72" s="172" t="s">
        <v>173</v>
      </c>
      <c r="B72" s="172" t="s">
        <v>174</v>
      </c>
      <c r="C72" s="172" t="s">
        <v>17</v>
      </c>
      <c r="D72" s="171">
        <v>97661</v>
      </c>
      <c r="E72" s="224">
        <v>80</v>
      </c>
      <c r="F72" s="169">
        <v>0.85</v>
      </c>
      <c r="G72" s="169">
        <v>0.94</v>
      </c>
      <c r="H72" s="169">
        <f>F72*E72</f>
        <v>68</v>
      </c>
      <c r="I72" s="169">
        <f>G72*E72</f>
        <v>75.199999999999989</v>
      </c>
    </row>
    <row r="73" spans="1:9" x14ac:dyDescent="0.25">
      <c r="A73" s="172" t="s">
        <v>175</v>
      </c>
      <c r="B73" s="172" t="s">
        <v>176</v>
      </c>
      <c r="C73" s="172" t="s">
        <v>6</v>
      </c>
      <c r="D73" s="171">
        <v>97665</v>
      </c>
      <c r="E73" s="224">
        <v>6</v>
      </c>
      <c r="F73" s="169">
        <v>2.17</v>
      </c>
      <c r="G73" s="169">
        <v>2.41</v>
      </c>
      <c r="H73" s="169">
        <f>F73*E73</f>
        <v>13.02</v>
      </c>
      <c r="I73" s="169">
        <f>G73*E73</f>
        <v>14.46</v>
      </c>
    </row>
    <row r="74" spans="1:9" ht="30" x14ac:dyDescent="0.25">
      <c r="A74" s="172" t="s">
        <v>177</v>
      </c>
      <c r="B74" s="172" t="s">
        <v>178</v>
      </c>
      <c r="C74" s="172" t="s">
        <v>6</v>
      </c>
      <c r="D74" s="171">
        <v>97660</v>
      </c>
      <c r="E74" s="224">
        <v>6</v>
      </c>
      <c r="F74" s="169">
        <v>0.8</v>
      </c>
      <c r="G74" s="169">
        <v>0.89</v>
      </c>
      <c r="H74" s="169">
        <f>F74*E74</f>
        <v>4.8000000000000007</v>
      </c>
      <c r="I74" s="169">
        <f>G74*E74</f>
        <v>5.34</v>
      </c>
    </row>
    <row r="75" spans="1:9" ht="30" x14ac:dyDescent="0.25">
      <c r="A75" s="172" t="s">
        <v>179</v>
      </c>
      <c r="B75" s="172" t="s">
        <v>180</v>
      </c>
      <c r="C75" s="172" t="s">
        <v>17</v>
      </c>
      <c r="D75" s="171">
        <v>91865</v>
      </c>
      <c r="E75" s="224">
        <v>15</v>
      </c>
      <c r="F75" s="239">
        <v>20.51</v>
      </c>
      <c r="G75" s="169">
        <v>20.6</v>
      </c>
      <c r="H75" s="169">
        <f>F75*E75</f>
        <v>307.65000000000003</v>
      </c>
      <c r="I75" s="169">
        <f>G75*E75</f>
        <v>309</v>
      </c>
    </row>
    <row r="76" spans="1:9" ht="30" x14ac:dyDescent="0.25">
      <c r="A76" s="172" t="s">
        <v>181</v>
      </c>
      <c r="B76" s="172" t="s">
        <v>182</v>
      </c>
      <c r="C76" s="172" t="s">
        <v>17</v>
      </c>
      <c r="D76" s="171">
        <v>93009</v>
      </c>
      <c r="E76" s="224">
        <v>15</v>
      </c>
      <c r="F76" s="239">
        <v>28.65</v>
      </c>
      <c r="G76" s="169">
        <v>29.52</v>
      </c>
      <c r="H76" s="169">
        <f>F76*E76</f>
        <v>429.75</v>
      </c>
      <c r="I76" s="169">
        <f>G76*E76</f>
        <v>442.8</v>
      </c>
    </row>
    <row r="77" spans="1:9" ht="30" x14ac:dyDescent="0.25">
      <c r="A77" s="172" t="s">
        <v>183</v>
      </c>
      <c r="B77" s="172" t="s">
        <v>184</v>
      </c>
      <c r="C77" s="172" t="s">
        <v>17</v>
      </c>
      <c r="D77" s="171">
        <v>91855</v>
      </c>
      <c r="E77" s="224">
        <v>15</v>
      </c>
      <c r="F77" s="239">
        <v>12.21</v>
      </c>
      <c r="G77" s="169">
        <v>13.12</v>
      </c>
      <c r="H77" s="169">
        <f>F77*E77</f>
        <v>183.15</v>
      </c>
      <c r="I77" s="169">
        <f>G77*E77</f>
        <v>196.79999999999998</v>
      </c>
    </row>
    <row r="78" spans="1:9" ht="30" x14ac:dyDescent="0.25">
      <c r="A78" s="172" t="s">
        <v>185</v>
      </c>
      <c r="B78" s="172" t="s">
        <v>186</v>
      </c>
      <c r="C78" s="172" t="s">
        <v>17</v>
      </c>
      <c r="D78" s="171">
        <v>91924</v>
      </c>
      <c r="E78" s="224">
        <v>30</v>
      </c>
      <c r="F78" s="239">
        <v>13.19</v>
      </c>
      <c r="G78" s="169">
        <v>13.34</v>
      </c>
      <c r="H78" s="169">
        <f>F78*E78</f>
        <v>395.7</v>
      </c>
      <c r="I78" s="169">
        <f>G78*E78</f>
        <v>400.2</v>
      </c>
    </row>
    <row r="79" spans="1:9" ht="30" x14ac:dyDescent="0.25">
      <c r="A79" s="172" t="s">
        <v>187</v>
      </c>
      <c r="B79" s="172" t="s">
        <v>188</v>
      </c>
      <c r="C79" s="172" t="s">
        <v>17</v>
      </c>
      <c r="D79" s="171">
        <v>91926</v>
      </c>
      <c r="E79" s="224">
        <v>30</v>
      </c>
      <c r="F79" s="239">
        <v>4.5599999999999996</v>
      </c>
      <c r="G79" s="169">
        <v>4.76</v>
      </c>
      <c r="H79" s="169">
        <f>F79*E79</f>
        <v>136.79999999999998</v>
      </c>
      <c r="I79" s="169">
        <f>G79*E79</f>
        <v>142.79999999999998</v>
      </c>
    </row>
    <row r="80" spans="1:9" ht="30" x14ac:dyDescent="0.25">
      <c r="A80" s="172" t="s">
        <v>189</v>
      </c>
      <c r="B80" s="172" t="s">
        <v>190</v>
      </c>
      <c r="C80" s="172" t="s">
        <v>17</v>
      </c>
      <c r="D80" s="171">
        <v>91929</v>
      </c>
      <c r="E80" s="224">
        <v>30</v>
      </c>
      <c r="F80" s="239">
        <v>7.41</v>
      </c>
      <c r="G80" s="169">
        <v>7.67</v>
      </c>
      <c r="H80" s="169">
        <f>F80*E80</f>
        <v>222.3</v>
      </c>
      <c r="I80" s="169">
        <f>G80*E80</f>
        <v>230.1</v>
      </c>
    </row>
    <row r="81" spans="1:9" ht="30" x14ac:dyDescent="0.25">
      <c r="A81" s="172" t="s">
        <v>191</v>
      </c>
      <c r="B81" s="172" t="s">
        <v>192</v>
      </c>
      <c r="C81" s="172" t="s">
        <v>17</v>
      </c>
      <c r="D81" s="171">
        <v>91932</v>
      </c>
      <c r="E81" s="224">
        <v>30</v>
      </c>
      <c r="F81" s="239">
        <v>17.14</v>
      </c>
      <c r="G81" s="169">
        <v>17.649999999999999</v>
      </c>
      <c r="H81" s="169">
        <f>F81*E81</f>
        <v>514.20000000000005</v>
      </c>
      <c r="I81" s="169">
        <f>G81*E81</f>
        <v>529.5</v>
      </c>
    </row>
    <row r="82" spans="1:9" ht="30" x14ac:dyDescent="0.25">
      <c r="A82" s="172" t="s">
        <v>193</v>
      </c>
      <c r="B82" s="172" t="s">
        <v>194</v>
      </c>
      <c r="C82" s="172" t="s">
        <v>6</v>
      </c>
      <c r="D82" s="171">
        <v>101890</v>
      </c>
      <c r="E82" s="224">
        <v>6</v>
      </c>
      <c r="F82" s="239">
        <v>15.05</v>
      </c>
      <c r="G82" s="169">
        <v>15.5</v>
      </c>
      <c r="H82" s="169">
        <f>F82*E82</f>
        <v>90.300000000000011</v>
      </c>
      <c r="I82" s="169">
        <f>G82*E82</f>
        <v>93</v>
      </c>
    </row>
    <row r="83" spans="1:9" ht="30" x14ac:dyDescent="0.25">
      <c r="A83" s="172" t="s">
        <v>195</v>
      </c>
      <c r="B83" s="172" t="s">
        <v>366</v>
      </c>
      <c r="C83" s="172" t="s">
        <v>6</v>
      </c>
      <c r="D83" s="171">
        <v>101891</v>
      </c>
      <c r="E83" s="224">
        <v>4</v>
      </c>
      <c r="F83" s="239">
        <v>26.17</v>
      </c>
      <c r="G83" s="169">
        <v>27.08</v>
      </c>
      <c r="H83" s="169">
        <f>F83*E83</f>
        <v>104.68</v>
      </c>
      <c r="I83" s="169">
        <f>G83*E83</f>
        <v>108.32</v>
      </c>
    </row>
    <row r="84" spans="1:9" ht="30" x14ac:dyDescent="0.25">
      <c r="A84" s="172" t="s">
        <v>197</v>
      </c>
      <c r="B84" s="172" t="s">
        <v>198</v>
      </c>
      <c r="C84" s="172" t="s">
        <v>6</v>
      </c>
      <c r="D84" s="171">
        <v>101893</v>
      </c>
      <c r="E84" s="224">
        <v>2</v>
      </c>
      <c r="F84" s="239">
        <v>81.03</v>
      </c>
      <c r="G84" s="169">
        <v>82.37</v>
      </c>
      <c r="H84" s="169">
        <f>F84*E84</f>
        <v>162.06</v>
      </c>
      <c r="I84" s="169">
        <f>G84*E84</f>
        <v>164.74</v>
      </c>
    </row>
    <row r="85" spans="1:9" ht="45" x14ac:dyDescent="0.25">
      <c r="A85" s="172" t="s">
        <v>199</v>
      </c>
      <c r="B85" s="172" t="s">
        <v>200</v>
      </c>
      <c r="C85" s="172" t="s">
        <v>6</v>
      </c>
      <c r="D85" s="171">
        <v>101879</v>
      </c>
      <c r="E85" s="224">
        <v>2</v>
      </c>
      <c r="F85" s="239">
        <v>533.59</v>
      </c>
      <c r="G85" s="169">
        <v>537.66</v>
      </c>
      <c r="H85" s="169">
        <f>F85*E85</f>
        <v>1067.18</v>
      </c>
      <c r="I85" s="169">
        <f>G85*E85</f>
        <v>1075.32</v>
      </c>
    </row>
    <row r="86" spans="1:9" ht="30" x14ac:dyDescent="0.25">
      <c r="A86" s="172" t="s">
        <v>201</v>
      </c>
      <c r="B86" s="172" t="s">
        <v>202</v>
      </c>
      <c r="C86" s="172" t="s">
        <v>6</v>
      </c>
      <c r="D86" s="171">
        <v>91953</v>
      </c>
      <c r="E86" s="224">
        <v>3</v>
      </c>
      <c r="F86" s="239">
        <v>32.81</v>
      </c>
      <c r="G86" s="169">
        <v>35.24</v>
      </c>
      <c r="H86" s="169">
        <f>F86*E86</f>
        <v>98.43</v>
      </c>
      <c r="I86" s="169">
        <f>G86*E86</f>
        <v>105.72</v>
      </c>
    </row>
    <row r="87" spans="1:9" ht="30" x14ac:dyDescent="0.25">
      <c r="A87" s="172" t="s">
        <v>203</v>
      </c>
      <c r="B87" s="172" t="s">
        <v>367</v>
      </c>
      <c r="C87" s="172" t="s">
        <v>6</v>
      </c>
      <c r="D87" s="171">
        <v>91959</v>
      </c>
      <c r="E87" s="224">
        <v>4</v>
      </c>
      <c r="F87" s="239">
        <v>49.82</v>
      </c>
      <c r="G87" s="169">
        <v>53.4</v>
      </c>
      <c r="H87" s="169">
        <f>F87*E87</f>
        <v>199.28</v>
      </c>
      <c r="I87" s="169">
        <f>G87*E87</f>
        <v>213.6</v>
      </c>
    </row>
    <row r="88" spans="1:9" ht="30" x14ac:dyDescent="0.25">
      <c r="A88" s="172" t="s">
        <v>205</v>
      </c>
      <c r="B88" s="172" t="s">
        <v>368</v>
      </c>
      <c r="C88" s="172" t="s">
        <v>6</v>
      </c>
      <c r="D88" s="171">
        <v>91992</v>
      </c>
      <c r="E88" s="224">
        <v>6</v>
      </c>
      <c r="F88" s="239">
        <v>50.58</v>
      </c>
      <c r="G88" s="169">
        <v>54.9</v>
      </c>
      <c r="H88" s="169">
        <f>F88*E88</f>
        <v>303.48</v>
      </c>
      <c r="I88" s="169">
        <f>G88*E88</f>
        <v>329.4</v>
      </c>
    </row>
    <row r="89" spans="1:9" ht="30" x14ac:dyDescent="0.25">
      <c r="A89" s="172" t="s">
        <v>207</v>
      </c>
      <c r="B89" s="172" t="s">
        <v>208</v>
      </c>
      <c r="C89" s="172" t="s">
        <v>6</v>
      </c>
      <c r="D89" s="171">
        <v>91999</v>
      </c>
      <c r="E89" s="224">
        <v>6</v>
      </c>
      <c r="F89" s="239">
        <v>24.43</v>
      </c>
      <c r="G89" s="169">
        <v>26.07</v>
      </c>
      <c r="H89" s="169">
        <f>F89*E89</f>
        <v>146.57999999999998</v>
      </c>
      <c r="I89" s="169">
        <f>G89*E89</f>
        <v>156.42000000000002</v>
      </c>
    </row>
    <row r="90" spans="1:9" ht="30" x14ac:dyDescent="0.25">
      <c r="A90" s="172" t="s">
        <v>209</v>
      </c>
      <c r="B90" s="172" t="s">
        <v>210</v>
      </c>
      <c r="C90" s="172" t="s">
        <v>6</v>
      </c>
      <c r="D90" s="171">
        <v>92033</v>
      </c>
      <c r="E90" s="224">
        <v>6</v>
      </c>
      <c r="F90" s="239">
        <v>87.17</v>
      </c>
      <c r="G90" s="169">
        <v>93.62</v>
      </c>
      <c r="H90" s="169">
        <f>F90*E90</f>
        <v>523.02</v>
      </c>
      <c r="I90" s="169">
        <f>G90*E90</f>
        <v>561.72</v>
      </c>
    </row>
    <row r="91" spans="1:9" ht="30" x14ac:dyDescent="0.25">
      <c r="A91" s="172" t="s">
        <v>211</v>
      </c>
      <c r="B91" s="172" t="s">
        <v>288</v>
      </c>
      <c r="C91" s="172" t="s">
        <v>6</v>
      </c>
      <c r="D91" s="171">
        <v>100903</v>
      </c>
      <c r="E91" s="224">
        <v>20</v>
      </c>
      <c r="F91" s="239">
        <v>28.78</v>
      </c>
      <c r="G91" s="169">
        <v>30.03</v>
      </c>
      <c r="H91" s="169">
        <f>F91*E91</f>
        <v>575.6</v>
      </c>
      <c r="I91" s="169">
        <f>G91*E91</f>
        <v>600.6</v>
      </c>
    </row>
    <row r="92" spans="1:9" ht="15.75" x14ac:dyDescent="0.25">
      <c r="A92" s="233" t="s">
        <v>219</v>
      </c>
      <c r="B92" s="233" t="s">
        <v>220</v>
      </c>
      <c r="C92" s="232"/>
      <c r="D92" s="231"/>
      <c r="E92" s="230"/>
      <c r="F92" s="229"/>
      <c r="G92" s="229"/>
      <c r="H92" s="229"/>
      <c r="I92" s="229"/>
    </row>
    <row r="93" spans="1:9" ht="30" x14ac:dyDescent="0.25">
      <c r="A93" s="172" t="s">
        <v>221</v>
      </c>
      <c r="B93" s="172" t="s">
        <v>222</v>
      </c>
      <c r="C93" s="172" t="s">
        <v>6</v>
      </c>
      <c r="D93" s="171">
        <v>100697</v>
      </c>
      <c r="E93" s="224">
        <v>4</v>
      </c>
      <c r="F93" s="169">
        <v>94.95</v>
      </c>
      <c r="G93" s="169">
        <v>105.58</v>
      </c>
      <c r="H93" s="169">
        <f>F93*E93</f>
        <v>379.8</v>
      </c>
      <c r="I93" s="169">
        <f>G93*E93</f>
        <v>422.32</v>
      </c>
    </row>
    <row r="94" spans="1:9" ht="30" x14ac:dyDescent="0.25">
      <c r="A94" s="172" t="s">
        <v>223</v>
      </c>
      <c r="B94" s="172" t="s">
        <v>224</v>
      </c>
      <c r="C94" s="172" t="s">
        <v>6</v>
      </c>
      <c r="D94" s="93">
        <v>102182</v>
      </c>
      <c r="E94" s="224">
        <v>2</v>
      </c>
      <c r="F94" s="238">
        <v>1382.44</v>
      </c>
      <c r="G94" s="169">
        <v>1393.96</v>
      </c>
      <c r="H94" s="169">
        <f>F94*E94</f>
        <v>2764.88</v>
      </c>
      <c r="I94" s="169">
        <f>G94*E94</f>
        <v>2787.92</v>
      </c>
    </row>
    <row r="95" spans="1:9" ht="30" x14ac:dyDescent="0.25">
      <c r="A95" s="172" t="s">
        <v>225</v>
      </c>
      <c r="B95" s="172" t="s">
        <v>370</v>
      </c>
      <c r="C95" s="172" t="s">
        <v>6</v>
      </c>
      <c r="D95" s="171">
        <v>91297</v>
      </c>
      <c r="E95" s="224">
        <v>4</v>
      </c>
      <c r="F95" s="237">
        <v>461.19</v>
      </c>
      <c r="G95" s="169">
        <v>469.78</v>
      </c>
      <c r="H95" s="169">
        <f>F95*E95</f>
        <v>1844.76</v>
      </c>
      <c r="I95" s="169">
        <f>G95*E95</f>
        <v>1879.12</v>
      </c>
    </row>
    <row r="96" spans="1:9" x14ac:dyDescent="0.25">
      <c r="A96" s="172" t="s">
        <v>227</v>
      </c>
      <c r="B96" s="172" t="s">
        <v>371</v>
      </c>
      <c r="C96" s="172" t="s">
        <v>6</v>
      </c>
      <c r="D96" s="171">
        <v>100710</v>
      </c>
      <c r="E96" s="224">
        <v>3</v>
      </c>
      <c r="F96" s="169">
        <v>126.39</v>
      </c>
      <c r="G96" s="169">
        <v>133.18</v>
      </c>
      <c r="H96" s="169">
        <f>F96*E96</f>
        <v>379.17</v>
      </c>
      <c r="I96" s="169">
        <f>G96*E96</f>
        <v>399.54</v>
      </c>
    </row>
    <row r="97" spans="1:9" ht="30" x14ac:dyDescent="0.25">
      <c r="A97" s="172" t="s">
        <v>229</v>
      </c>
      <c r="B97" s="172" t="s">
        <v>230</v>
      </c>
      <c r="C97" s="172" t="s">
        <v>6</v>
      </c>
      <c r="D97" s="171">
        <v>91306</v>
      </c>
      <c r="E97" s="224">
        <v>2</v>
      </c>
      <c r="F97" s="169">
        <v>180.12</v>
      </c>
      <c r="G97" s="169">
        <v>184.39</v>
      </c>
      <c r="H97" s="169">
        <f>F97*E97</f>
        <v>360.24</v>
      </c>
      <c r="I97" s="169">
        <f>G97*E97</f>
        <v>368.78</v>
      </c>
    </row>
    <row r="98" spans="1:9" ht="30" x14ac:dyDescent="0.25">
      <c r="A98" s="172" t="s">
        <v>231</v>
      </c>
      <c r="B98" s="172" t="s">
        <v>232</v>
      </c>
      <c r="C98" s="172" t="s">
        <v>6</v>
      </c>
      <c r="D98" s="171">
        <v>100709</v>
      </c>
      <c r="E98" s="224">
        <v>5</v>
      </c>
      <c r="F98" s="169">
        <v>56.81</v>
      </c>
      <c r="G98" s="169">
        <v>61.9</v>
      </c>
      <c r="H98" s="169">
        <f>F98*E98</f>
        <v>284.05</v>
      </c>
      <c r="I98" s="169">
        <f>G98*E98</f>
        <v>309.5</v>
      </c>
    </row>
    <row r="99" spans="1:9" ht="30" x14ac:dyDescent="0.25">
      <c r="A99" s="172" t="s">
        <v>233</v>
      </c>
      <c r="B99" s="172" t="s">
        <v>372</v>
      </c>
      <c r="C99" s="172" t="s">
        <v>1</v>
      </c>
      <c r="D99" s="171">
        <v>94570</v>
      </c>
      <c r="E99" s="224">
        <v>2</v>
      </c>
      <c r="F99" s="169">
        <v>451.09</v>
      </c>
      <c r="G99" s="169">
        <v>453.81</v>
      </c>
      <c r="H99" s="169">
        <f>F99*E99</f>
        <v>902.18</v>
      </c>
      <c r="I99" s="169">
        <f>G99*E99</f>
        <v>907.62</v>
      </c>
    </row>
    <row r="100" spans="1:9" ht="45" x14ac:dyDescent="0.25">
      <c r="A100" s="172" t="s">
        <v>235</v>
      </c>
      <c r="B100" s="172" t="s">
        <v>292</v>
      </c>
      <c r="C100" s="172" t="s">
        <v>1</v>
      </c>
      <c r="D100" s="171">
        <v>94569</v>
      </c>
      <c r="E100" s="224">
        <v>2</v>
      </c>
      <c r="F100" s="169">
        <v>869.87</v>
      </c>
      <c r="G100" s="169">
        <v>878.84</v>
      </c>
      <c r="H100" s="169">
        <f>F100*E100</f>
        <v>1739.74</v>
      </c>
      <c r="I100" s="169">
        <f>G100*E100</f>
        <v>1757.68</v>
      </c>
    </row>
    <row r="101" spans="1:9" ht="15.75" x14ac:dyDescent="0.25">
      <c r="A101" s="233" t="s">
        <v>241</v>
      </c>
      <c r="B101" s="233" t="s">
        <v>242</v>
      </c>
      <c r="C101" s="232"/>
      <c r="D101" s="231"/>
      <c r="E101" s="230"/>
      <c r="F101" s="229"/>
      <c r="G101" s="229"/>
      <c r="H101" s="229"/>
      <c r="I101" s="229"/>
    </row>
    <row r="102" spans="1:9" ht="34.5" customHeight="1" x14ac:dyDescent="0.25">
      <c r="A102" s="234" t="s">
        <v>243</v>
      </c>
      <c r="B102" s="236" t="s">
        <v>396</v>
      </c>
      <c r="C102" s="234" t="s">
        <v>1</v>
      </c>
      <c r="D102" s="235">
        <v>92542</v>
      </c>
      <c r="E102" s="234">
        <v>30</v>
      </c>
      <c r="F102" s="221">
        <v>141.56</v>
      </c>
      <c r="G102" s="221">
        <v>145.93</v>
      </c>
      <c r="H102" s="169">
        <f>F102*E102</f>
        <v>4246.8</v>
      </c>
      <c r="I102" s="169">
        <f>G102*E102</f>
        <v>4377.9000000000005</v>
      </c>
    </row>
    <row r="103" spans="1:9" ht="30" x14ac:dyDescent="0.25">
      <c r="A103" s="234" t="s">
        <v>245</v>
      </c>
      <c r="B103" s="172" t="s">
        <v>308</v>
      </c>
      <c r="C103" s="172" t="s">
        <v>1</v>
      </c>
      <c r="D103" s="171">
        <v>94201</v>
      </c>
      <c r="E103" s="234">
        <v>50</v>
      </c>
      <c r="F103" s="169">
        <v>95.57</v>
      </c>
      <c r="G103" s="169">
        <v>97.47</v>
      </c>
      <c r="H103" s="169">
        <f>F103*E103</f>
        <v>4778.5</v>
      </c>
      <c r="I103" s="169">
        <f>G103*E103</f>
        <v>4873.5</v>
      </c>
    </row>
    <row r="104" spans="1:9" ht="30" x14ac:dyDescent="0.25">
      <c r="A104" s="234" t="s">
        <v>247</v>
      </c>
      <c r="B104" s="172" t="s">
        <v>248</v>
      </c>
      <c r="C104" s="172" t="s">
        <v>17</v>
      </c>
      <c r="D104" s="171">
        <v>94227</v>
      </c>
      <c r="E104" s="224">
        <v>10</v>
      </c>
      <c r="F104" s="169">
        <v>64.52</v>
      </c>
      <c r="G104" s="169">
        <v>66.12</v>
      </c>
      <c r="H104" s="169">
        <f>F104*E104</f>
        <v>645.19999999999993</v>
      </c>
      <c r="I104" s="169">
        <f>G104*E104</f>
        <v>661.2</v>
      </c>
    </row>
    <row r="105" spans="1:9" ht="30" x14ac:dyDescent="0.25">
      <c r="A105" s="234" t="s">
        <v>249</v>
      </c>
      <c r="B105" s="172" t="s">
        <v>250</v>
      </c>
      <c r="C105" s="172" t="s">
        <v>17</v>
      </c>
      <c r="D105" s="171">
        <v>94231</v>
      </c>
      <c r="E105" s="224">
        <v>10</v>
      </c>
      <c r="F105" s="169">
        <v>53.01</v>
      </c>
      <c r="G105" s="169">
        <v>54.1</v>
      </c>
      <c r="H105" s="169">
        <f>F105*E105</f>
        <v>530.1</v>
      </c>
      <c r="I105" s="169">
        <f>G105*E105</f>
        <v>541</v>
      </c>
    </row>
    <row r="106" spans="1:9" ht="15.75" x14ac:dyDescent="0.25">
      <c r="A106" s="233" t="s">
        <v>251</v>
      </c>
      <c r="B106" s="233" t="s">
        <v>252</v>
      </c>
      <c r="C106" s="232"/>
      <c r="D106" s="231"/>
      <c r="E106" s="230"/>
      <c r="F106" s="229"/>
      <c r="G106" s="229"/>
      <c r="H106" s="229"/>
      <c r="I106" s="229"/>
    </row>
    <row r="107" spans="1:9" x14ac:dyDescent="0.25">
      <c r="A107" s="172" t="s">
        <v>253</v>
      </c>
      <c r="B107" s="172" t="s">
        <v>254</v>
      </c>
      <c r="C107" s="172" t="s">
        <v>1</v>
      </c>
      <c r="D107" s="171">
        <v>99814</v>
      </c>
      <c r="E107" s="224">
        <v>800</v>
      </c>
      <c r="F107" s="169">
        <v>2.33</v>
      </c>
      <c r="G107" s="169">
        <v>2.58</v>
      </c>
      <c r="H107" s="169">
        <f>F107*E107</f>
        <v>1864</v>
      </c>
      <c r="I107" s="169">
        <f>G107*E107</f>
        <v>2064</v>
      </c>
    </row>
    <row r="108" spans="1:9" ht="15.75" x14ac:dyDescent="0.25">
      <c r="A108" s="233" t="s">
        <v>255</v>
      </c>
      <c r="B108" s="233" t="s">
        <v>256</v>
      </c>
      <c r="C108" s="232"/>
      <c r="D108" s="231"/>
      <c r="E108" s="230"/>
      <c r="F108" s="229"/>
      <c r="G108" s="229"/>
      <c r="H108" s="229"/>
      <c r="I108" s="229"/>
    </row>
    <row r="109" spans="1:9" ht="30" x14ac:dyDescent="0.25">
      <c r="A109" s="172" t="s">
        <v>257</v>
      </c>
      <c r="B109" s="172" t="s">
        <v>258</v>
      </c>
      <c r="C109" s="172" t="s">
        <v>259</v>
      </c>
      <c r="D109" s="171">
        <v>97625</v>
      </c>
      <c r="E109" s="224">
        <v>80</v>
      </c>
      <c r="F109" s="169">
        <v>65.48</v>
      </c>
      <c r="G109" s="169">
        <v>66.95</v>
      </c>
      <c r="H109" s="169">
        <f>F109*E109</f>
        <v>5238.4000000000005</v>
      </c>
      <c r="I109" s="169">
        <f>G109*E109</f>
        <v>5356</v>
      </c>
    </row>
    <row r="110" spans="1:9" ht="30" x14ac:dyDescent="0.25">
      <c r="A110" s="172" t="s">
        <v>260</v>
      </c>
      <c r="B110" s="172" t="s">
        <v>261</v>
      </c>
      <c r="C110" s="172" t="s">
        <v>1</v>
      </c>
      <c r="D110" s="171">
        <v>97631</v>
      </c>
      <c r="E110" s="224">
        <v>80</v>
      </c>
      <c r="F110" s="169">
        <v>13.88</v>
      </c>
      <c r="G110" s="169">
        <v>15.38</v>
      </c>
      <c r="H110" s="169">
        <f>F110*E110</f>
        <v>1110.4000000000001</v>
      </c>
      <c r="I110" s="169">
        <f>G110*E110</f>
        <v>1230.4000000000001</v>
      </c>
    </row>
    <row r="111" spans="1:9" ht="30" x14ac:dyDescent="0.25">
      <c r="A111" s="172" t="s">
        <v>262</v>
      </c>
      <c r="B111" s="172" t="s">
        <v>263</v>
      </c>
      <c r="C111" s="172" t="s">
        <v>259</v>
      </c>
      <c r="D111" s="171">
        <v>97622</v>
      </c>
      <c r="E111" s="224">
        <v>50</v>
      </c>
      <c r="F111" s="169">
        <v>68.78</v>
      </c>
      <c r="G111" s="169">
        <v>76.180000000000007</v>
      </c>
      <c r="H111" s="169">
        <f>F111*E111</f>
        <v>3439</v>
      </c>
      <c r="I111" s="169">
        <f>G111*E111</f>
        <v>3809.0000000000005</v>
      </c>
    </row>
    <row r="112" spans="1:9" x14ac:dyDescent="0.25">
      <c r="A112" s="172" t="s">
        <v>264</v>
      </c>
      <c r="B112" s="228" t="s">
        <v>265</v>
      </c>
      <c r="C112" s="172" t="s">
        <v>6</v>
      </c>
      <c r="D112" s="171">
        <v>97664</v>
      </c>
      <c r="E112" s="224">
        <v>50</v>
      </c>
      <c r="F112" s="169">
        <v>1.9</v>
      </c>
      <c r="G112" s="169">
        <v>2.11</v>
      </c>
      <c r="H112" s="169">
        <f>F112*E112</f>
        <v>95</v>
      </c>
      <c r="I112" s="169">
        <f>G112*E112</f>
        <v>105.5</v>
      </c>
    </row>
    <row r="113" spans="1:9" ht="15.75" x14ac:dyDescent="0.25">
      <c r="A113" s="226" t="s">
        <v>266</v>
      </c>
      <c r="B113" s="227" t="s">
        <v>395</v>
      </c>
      <c r="C113" s="226"/>
      <c r="D113" s="226"/>
      <c r="E113" s="226"/>
      <c r="F113" s="225"/>
      <c r="G113" s="225"/>
      <c r="H113" s="225"/>
      <c r="I113" s="225" t="s">
        <v>357</v>
      </c>
    </row>
    <row r="114" spans="1:9" ht="30" x14ac:dyDescent="0.25">
      <c r="A114" s="172" t="s">
        <v>268</v>
      </c>
      <c r="B114" s="172" t="s">
        <v>271</v>
      </c>
      <c r="C114" s="172" t="s">
        <v>1</v>
      </c>
      <c r="D114" s="171">
        <v>98547</v>
      </c>
      <c r="E114" s="224">
        <v>50</v>
      </c>
      <c r="F114" s="169">
        <v>206.7</v>
      </c>
      <c r="G114" s="169">
        <v>213.47</v>
      </c>
      <c r="H114" s="169">
        <f>F114*E114</f>
        <v>10335</v>
      </c>
      <c r="I114" s="169">
        <f>G114*E114</f>
        <v>10673.5</v>
      </c>
    </row>
    <row r="115" spans="1:9" ht="16.5" customHeight="1" x14ac:dyDescent="0.25">
      <c r="D115" s="93"/>
      <c r="E115" s="93"/>
      <c r="F115" s="93"/>
      <c r="G115" s="93"/>
      <c r="H115" s="93"/>
      <c r="I115" s="93"/>
    </row>
    <row r="116" spans="1:9" x14ac:dyDescent="0.25">
      <c r="D116" s="93"/>
      <c r="E116" s="93"/>
      <c r="F116" s="93"/>
      <c r="G116" s="93"/>
      <c r="H116" s="93"/>
      <c r="I116" s="93"/>
    </row>
    <row r="117" spans="1:9" ht="15.75" thickBot="1" x14ac:dyDescent="0.3">
      <c r="D117" s="93"/>
      <c r="E117" s="93"/>
      <c r="F117" s="93"/>
      <c r="G117" s="93"/>
      <c r="H117" s="93"/>
      <c r="I117" s="93"/>
    </row>
    <row r="118" spans="1:9" ht="32.25" thickBot="1" x14ac:dyDescent="0.3">
      <c r="A118" s="223" t="s">
        <v>374</v>
      </c>
      <c r="B118" s="222">
        <f>H118</f>
        <v>149947.44000000003</v>
      </c>
      <c r="D118" s="93"/>
      <c r="E118" s="93"/>
      <c r="F118" s="93"/>
      <c r="G118" s="93"/>
      <c r="H118" s="221">
        <f>SUM(H6:H114)</f>
        <v>149947.44000000003</v>
      </c>
      <c r="I118" s="221">
        <f>SUM(I6:I114)</f>
        <v>157237.85000000009</v>
      </c>
    </row>
    <row r="119" spans="1:9" ht="16.5" thickBot="1" x14ac:dyDescent="0.3">
      <c r="A119" s="220">
        <f>BDI!D20</f>
        <v>0</v>
      </c>
      <c r="B119" s="219">
        <f>B118*A119</f>
        <v>0</v>
      </c>
      <c r="D119" s="93"/>
      <c r="E119" s="93"/>
      <c r="F119" s="93"/>
      <c r="G119" s="93"/>
      <c r="H119" s="93"/>
      <c r="I119" s="93"/>
    </row>
    <row r="120" spans="1:9" ht="16.5" thickBot="1" x14ac:dyDescent="0.3">
      <c r="A120" s="218" t="s">
        <v>375</v>
      </c>
      <c r="B120" s="217">
        <f>B118+B119</f>
        <v>149947.44000000003</v>
      </c>
      <c r="D120" s="93"/>
      <c r="E120" s="93"/>
      <c r="F120" s="93"/>
      <c r="G120" s="93"/>
      <c r="H120" s="93"/>
      <c r="I120" s="93"/>
    </row>
    <row r="121" spans="1:9" x14ac:dyDescent="0.25">
      <c r="D121" s="93"/>
      <c r="E121" s="93"/>
      <c r="F121" s="93"/>
      <c r="G121" s="93"/>
      <c r="H121" s="93"/>
      <c r="I121" s="93"/>
    </row>
    <row r="122" spans="1:9" x14ac:dyDescent="0.25">
      <c r="D122" s="93"/>
      <c r="E122" s="93"/>
      <c r="F122" s="93"/>
      <c r="G122" s="93"/>
      <c r="H122" s="93"/>
      <c r="I122" s="93"/>
    </row>
    <row r="123" spans="1:9" ht="15.75" thickBot="1" x14ac:dyDescent="0.3">
      <c r="D123" s="93"/>
      <c r="E123" s="93"/>
      <c r="F123" s="93"/>
      <c r="G123" s="93"/>
      <c r="H123" s="93"/>
      <c r="I123" s="93"/>
    </row>
    <row r="124" spans="1:9" ht="36" customHeight="1" thickBot="1" x14ac:dyDescent="0.3">
      <c r="A124" s="154" t="s">
        <v>394</v>
      </c>
      <c r="B124" s="153"/>
      <c r="C124" s="153"/>
      <c r="D124" s="153"/>
      <c r="E124" s="153"/>
      <c r="F124" s="153"/>
      <c r="G124" s="153"/>
      <c r="H124" s="153"/>
      <c r="I124" s="152"/>
    </row>
    <row r="125" spans="1:9" ht="15.75" thickBot="1" x14ac:dyDescent="0.3">
      <c r="A125"/>
      <c r="B125"/>
      <c r="D125" s="93"/>
      <c r="E125" s="93"/>
      <c r="F125" s="93"/>
      <c r="G125" s="93"/>
      <c r="H125" s="93"/>
      <c r="I125" s="93"/>
    </row>
    <row r="126" spans="1:9" ht="25.5" customHeight="1" thickBot="1" x14ac:dyDescent="0.3">
      <c r="A126" s="216" t="s">
        <v>275</v>
      </c>
      <c r="B126" s="215"/>
      <c r="C126" s="215"/>
      <c r="D126" s="215"/>
      <c r="E126" s="215"/>
      <c r="F126" s="215"/>
      <c r="G126" s="214"/>
      <c r="H126" s="93"/>
      <c r="I126" s="93"/>
    </row>
    <row r="127" spans="1:9" x14ac:dyDescent="0.25">
      <c r="D127" s="93"/>
      <c r="E127" s="93"/>
      <c r="F127" s="93"/>
      <c r="G127" s="93"/>
      <c r="H127" s="93"/>
      <c r="I127" s="93"/>
    </row>
    <row r="128" spans="1:9" x14ac:dyDescent="0.25">
      <c r="D128" s="93"/>
      <c r="E128" s="93"/>
      <c r="F128" s="93"/>
      <c r="G128" s="93"/>
      <c r="H128" s="93"/>
      <c r="I128" s="93"/>
    </row>
    <row r="129" s="93" customFormat="1" x14ac:dyDescent="0.25"/>
    <row r="130" s="93" customFormat="1" x14ac:dyDescent="0.25"/>
    <row r="131" s="93" customFormat="1" x14ac:dyDescent="0.25"/>
    <row r="132" s="93" customFormat="1" x14ac:dyDescent="0.25"/>
    <row r="133" s="93" customFormat="1" x14ac:dyDescent="0.25"/>
    <row r="134" s="93" customFormat="1" x14ac:dyDescent="0.25"/>
    <row r="135" s="93" customFormat="1" x14ac:dyDescent="0.25"/>
    <row r="136" s="93" customFormat="1" x14ac:dyDescent="0.25"/>
    <row r="137" s="93" customFormat="1" x14ac:dyDescent="0.25"/>
    <row r="138" s="93" customFormat="1" x14ac:dyDescent="0.25"/>
    <row r="139" s="93" customFormat="1" x14ac:dyDescent="0.25"/>
    <row r="140" s="93" customFormat="1" x14ac:dyDescent="0.25"/>
    <row r="141" s="93" customFormat="1" x14ac:dyDescent="0.25"/>
    <row r="142" s="93" customFormat="1" x14ac:dyDescent="0.25"/>
    <row r="143" s="93" customFormat="1" x14ac:dyDescent="0.25"/>
    <row r="144" s="93" customFormat="1" x14ac:dyDescent="0.25"/>
    <row r="145" s="93" customFormat="1" x14ac:dyDescent="0.25"/>
    <row r="146" s="93" customFormat="1" x14ac:dyDescent="0.25"/>
    <row r="147" s="93" customFormat="1" x14ac:dyDescent="0.25"/>
    <row r="148" s="93" customFormat="1" x14ac:dyDescent="0.25"/>
    <row r="149" s="93" customFormat="1" x14ac:dyDescent="0.25"/>
    <row r="150" s="93" customFormat="1" x14ac:dyDescent="0.25"/>
    <row r="151" s="93" customFormat="1" x14ac:dyDescent="0.25"/>
    <row r="152" s="93" customFormat="1" x14ac:dyDescent="0.25"/>
    <row r="153" s="93" customFormat="1" x14ac:dyDescent="0.25"/>
    <row r="154" s="93" customFormat="1" x14ac:dyDescent="0.25"/>
    <row r="155" s="93" customFormat="1" x14ac:dyDescent="0.25"/>
    <row r="156" s="93" customFormat="1" x14ac:dyDescent="0.25"/>
    <row r="157" s="93" customFormat="1" x14ac:dyDescent="0.25"/>
    <row r="158" s="93" customFormat="1" x14ac:dyDescent="0.25"/>
    <row r="159" s="93" customFormat="1" x14ac:dyDescent="0.25"/>
    <row r="160" s="93" customFormat="1" x14ac:dyDescent="0.25"/>
    <row r="161" s="93" customFormat="1" x14ac:dyDescent="0.25"/>
    <row r="162" s="93" customFormat="1" x14ac:dyDescent="0.25"/>
    <row r="163" s="93" customFormat="1" x14ac:dyDescent="0.25"/>
    <row r="164" s="93" customFormat="1" x14ac:dyDescent="0.25"/>
    <row r="165" s="93" customFormat="1" x14ac:dyDescent="0.25"/>
    <row r="166" s="93" customFormat="1" x14ac:dyDescent="0.25"/>
    <row r="167" s="93" customFormat="1" x14ac:dyDescent="0.25"/>
    <row r="168" s="93" customFormat="1" x14ac:dyDescent="0.25"/>
    <row r="169" s="93" customFormat="1" x14ac:dyDescent="0.25"/>
    <row r="170" s="93" customFormat="1" x14ac:dyDescent="0.25"/>
    <row r="171" s="93" customFormat="1" x14ac:dyDescent="0.25"/>
    <row r="172" s="93" customFormat="1" x14ac:dyDescent="0.25"/>
    <row r="173" s="93" customFormat="1" x14ac:dyDescent="0.25"/>
    <row r="174" s="93" customFormat="1" x14ac:dyDescent="0.25"/>
    <row r="175" s="93" customFormat="1" x14ac:dyDescent="0.25"/>
    <row r="176" s="93" customFormat="1" x14ac:dyDescent="0.25"/>
    <row r="177" s="93" customFormat="1" x14ac:dyDescent="0.25"/>
    <row r="178" s="93" customFormat="1" x14ac:dyDescent="0.25"/>
    <row r="179" s="93" customFormat="1" x14ac:dyDescent="0.25"/>
    <row r="180" s="93" customFormat="1" x14ac:dyDescent="0.25"/>
    <row r="181" s="93" customFormat="1" x14ac:dyDescent="0.25"/>
    <row r="182" s="93" customFormat="1" x14ac:dyDescent="0.25"/>
    <row r="183" s="93" customFormat="1" x14ac:dyDescent="0.25"/>
    <row r="184" s="93" customFormat="1" x14ac:dyDescent="0.25"/>
    <row r="185" s="93" customFormat="1" x14ac:dyDescent="0.25"/>
    <row r="186" s="93" customFormat="1" x14ac:dyDescent="0.25"/>
    <row r="187" s="93" customFormat="1" x14ac:dyDescent="0.25"/>
    <row r="188" s="93" customFormat="1" x14ac:dyDescent="0.25"/>
    <row r="189" s="93" customFormat="1" x14ac:dyDescent="0.25"/>
    <row r="190" s="93" customFormat="1" x14ac:dyDescent="0.25"/>
    <row r="191" s="93" customFormat="1" x14ac:dyDescent="0.25"/>
    <row r="192" s="93" customFormat="1" x14ac:dyDescent="0.25"/>
    <row r="193" s="93" customFormat="1" x14ac:dyDescent="0.25"/>
    <row r="194" s="93" customFormat="1" x14ac:dyDescent="0.25"/>
    <row r="195" s="93" customFormat="1" x14ac:dyDescent="0.25"/>
    <row r="196" s="93" customFormat="1" x14ac:dyDescent="0.25"/>
    <row r="197" s="93" customFormat="1" x14ac:dyDescent="0.25"/>
    <row r="198" s="93" customFormat="1" x14ac:dyDescent="0.25"/>
    <row r="199" s="93" customFormat="1" x14ac:dyDescent="0.25"/>
    <row r="200" s="93" customFormat="1" x14ac:dyDescent="0.25"/>
    <row r="201" s="93" customFormat="1" x14ac:dyDescent="0.25"/>
    <row r="202" s="93" customFormat="1" x14ac:dyDescent="0.25"/>
    <row r="203" s="93" customFormat="1" x14ac:dyDescent="0.25"/>
    <row r="204" s="93" customFormat="1" x14ac:dyDescent="0.25"/>
    <row r="205" s="93" customFormat="1" x14ac:dyDescent="0.25"/>
    <row r="206" s="93" customFormat="1" x14ac:dyDescent="0.25"/>
    <row r="207" s="93" customFormat="1" x14ac:dyDescent="0.25"/>
    <row r="208" s="93" customFormat="1" x14ac:dyDescent="0.25"/>
    <row r="209" s="93" customFormat="1" x14ac:dyDescent="0.25"/>
    <row r="210" s="93" customFormat="1" x14ac:dyDescent="0.25"/>
    <row r="211" s="93" customFormat="1" x14ac:dyDescent="0.25"/>
    <row r="212" s="93" customFormat="1" x14ac:dyDescent="0.25"/>
    <row r="213" s="93" customFormat="1" x14ac:dyDescent="0.25"/>
    <row r="214" s="93" customFormat="1" x14ac:dyDescent="0.25"/>
    <row r="215" s="93" customFormat="1" x14ac:dyDescent="0.25"/>
    <row r="216" s="93" customFormat="1" x14ac:dyDescent="0.25"/>
    <row r="217" s="93" customFormat="1" x14ac:dyDescent="0.25"/>
    <row r="218" s="93" customFormat="1" x14ac:dyDescent="0.25"/>
    <row r="219" s="93" customFormat="1" x14ac:dyDescent="0.25"/>
    <row r="220" s="93" customFormat="1" x14ac:dyDescent="0.25"/>
    <row r="221" s="93" customFormat="1" x14ac:dyDescent="0.25"/>
    <row r="222" s="93" customFormat="1" x14ac:dyDescent="0.25"/>
    <row r="223" s="93" customFormat="1" x14ac:dyDescent="0.25"/>
    <row r="224" s="93" customFormat="1" x14ac:dyDescent="0.25"/>
    <row r="225" s="93" customFormat="1" x14ac:dyDescent="0.25"/>
    <row r="226" s="93" customFormat="1" x14ac:dyDescent="0.25"/>
    <row r="227" s="93" customFormat="1" x14ac:dyDescent="0.25"/>
    <row r="228" s="93" customFormat="1" x14ac:dyDescent="0.25"/>
    <row r="229" s="93" customFormat="1" x14ac:dyDescent="0.25"/>
    <row r="230" s="93" customFormat="1" x14ac:dyDescent="0.25"/>
    <row r="231" s="93" customFormat="1" x14ac:dyDescent="0.25"/>
    <row r="232" s="93" customFormat="1" x14ac:dyDescent="0.25"/>
    <row r="233" s="93" customFormat="1" x14ac:dyDescent="0.25"/>
    <row r="234" s="93" customFormat="1" x14ac:dyDescent="0.25"/>
    <row r="235" s="93" customFormat="1" x14ac:dyDescent="0.25"/>
    <row r="236" s="93" customFormat="1" x14ac:dyDescent="0.25"/>
    <row r="237" s="93" customFormat="1" x14ac:dyDescent="0.25"/>
    <row r="238" s="93" customFormat="1" x14ac:dyDescent="0.25"/>
    <row r="239" s="93" customFormat="1" x14ac:dyDescent="0.25"/>
    <row r="240" s="93" customFormat="1" x14ac:dyDescent="0.25"/>
    <row r="241" s="93" customFormat="1" x14ac:dyDescent="0.25"/>
    <row r="242" s="93" customFormat="1" x14ac:dyDescent="0.25"/>
    <row r="243" s="93" customFormat="1" x14ac:dyDescent="0.25"/>
    <row r="244" s="93" customFormat="1" x14ac:dyDescent="0.25"/>
    <row r="245" s="93" customFormat="1" x14ac:dyDescent="0.25"/>
    <row r="246" s="93" customFormat="1" x14ac:dyDescent="0.25"/>
    <row r="247" s="93" customFormat="1" x14ac:dyDescent="0.25"/>
    <row r="248" s="93" customFormat="1" x14ac:dyDescent="0.25"/>
    <row r="249" s="93" customFormat="1" x14ac:dyDescent="0.25"/>
    <row r="250" s="93" customFormat="1" x14ac:dyDescent="0.25"/>
    <row r="251" s="93" customFormat="1" x14ac:dyDescent="0.25"/>
    <row r="252" s="93" customFormat="1" x14ac:dyDescent="0.25"/>
    <row r="253" s="93" customFormat="1" x14ac:dyDescent="0.25"/>
    <row r="254" s="93" customFormat="1" x14ac:dyDescent="0.25"/>
    <row r="255" s="93" customFormat="1" x14ac:dyDescent="0.25"/>
    <row r="256" s="93" customFormat="1" x14ac:dyDescent="0.25"/>
    <row r="257" s="93" customFormat="1" x14ac:dyDescent="0.25"/>
    <row r="258" s="93" customFormat="1" x14ac:dyDescent="0.25"/>
    <row r="259" s="93" customFormat="1" x14ac:dyDescent="0.25"/>
    <row r="260" s="93" customFormat="1" x14ac:dyDescent="0.25"/>
    <row r="261" s="93" customFormat="1" x14ac:dyDescent="0.25"/>
    <row r="262" s="93" customFormat="1" x14ac:dyDescent="0.25"/>
    <row r="263" s="93" customFormat="1" x14ac:dyDescent="0.25"/>
    <row r="264" s="93" customFormat="1" x14ac:dyDescent="0.25"/>
    <row r="265" s="93" customFormat="1" x14ac:dyDescent="0.25"/>
    <row r="266" s="93" customFormat="1" x14ac:dyDescent="0.25"/>
    <row r="267" s="93" customFormat="1" x14ac:dyDescent="0.25"/>
    <row r="268" s="93" customFormat="1" x14ac:dyDescent="0.25"/>
    <row r="269" s="93" customFormat="1" x14ac:dyDescent="0.25"/>
    <row r="270" s="93" customFormat="1" x14ac:dyDescent="0.25"/>
    <row r="271" s="93" customFormat="1" x14ac:dyDescent="0.25"/>
    <row r="272" s="93" customFormat="1" x14ac:dyDescent="0.25"/>
    <row r="273" s="93" customFormat="1" x14ac:dyDescent="0.25"/>
    <row r="274" s="93" customFormat="1" x14ac:dyDescent="0.25"/>
    <row r="275" s="93" customFormat="1" x14ac:dyDescent="0.25"/>
    <row r="276" s="93" customFormat="1" x14ac:dyDescent="0.25"/>
    <row r="277" s="93" customFormat="1" x14ac:dyDescent="0.25"/>
    <row r="278" s="93" customFormat="1" x14ac:dyDescent="0.25"/>
    <row r="279" s="93" customFormat="1" x14ac:dyDescent="0.25"/>
    <row r="280" s="93" customFormat="1" x14ac:dyDescent="0.25"/>
    <row r="281" s="93" customFormat="1" x14ac:dyDescent="0.25"/>
    <row r="282" s="93" customFormat="1" x14ac:dyDescent="0.25"/>
    <row r="283" s="93" customFormat="1" x14ac:dyDescent="0.25"/>
    <row r="284" s="93" customFormat="1" x14ac:dyDescent="0.25"/>
    <row r="285" s="93" customFormat="1" x14ac:dyDescent="0.25"/>
    <row r="286" s="93" customFormat="1" x14ac:dyDescent="0.25"/>
    <row r="287" s="93" customFormat="1" x14ac:dyDescent="0.25"/>
    <row r="288" s="93" customFormat="1" x14ac:dyDescent="0.25"/>
    <row r="289" s="93" customFormat="1" x14ac:dyDescent="0.25"/>
    <row r="290" s="93" customFormat="1" x14ac:dyDescent="0.25"/>
    <row r="291" s="93" customFormat="1" x14ac:dyDescent="0.25"/>
    <row r="292" s="93" customFormat="1" x14ac:dyDescent="0.25"/>
    <row r="293" s="93" customFormat="1" x14ac:dyDescent="0.25"/>
    <row r="294" s="93" customFormat="1" x14ac:dyDescent="0.25"/>
    <row r="295" s="93" customFormat="1" x14ac:dyDescent="0.25"/>
    <row r="296" s="93" customFormat="1" x14ac:dyDescent="0.25"/>
    <row r="297" s="93" customFormat="1" x14ac:dyDescent="0.25"/>
    <row r="298" s="93" customFormat="1" x14ac:dyDescent="0.25"/>
    <row r="299" s="93" customFormat="1" x14ac:dyDescent="0.25"/>
    <row r="300" s="93" customFormat="1" x14ac:dyDescent="0.25"/>
    <row r="301" s="93" customFormat="1" x14ac:dyDescent="0.25"/>
    <row r="302" s="93" customFormat="1" x14ac:dyDescent="0.25"/>
    <row r="303" s="93" customFormat="1" x14ac:dyDescent="0.25"/>
    <row r="304" s="93" customFormat="1" x14ac:dyDescent="0.25"/>
    <row r="305" s="93" customFormat="1" x14ac:dyDescent="0.25"/>
    <row r="306" s="93" customFormat="1" x14ac:dyDescent="0.25"/>
    <row r="307" s="93" customFormat="1" x14ac:dyDescent="0.25"/>
    <row r="308" s="93" customFormat="1" x14ac:dyDescent="0.25"/>
    <row r="309" s="93" customFormat="1" x14ac:dyDescent="0.25"/>
    <row r="310" s="93" customFormat="1" x14ac:dyDescent="0.25"/>
    <row r="311" s="93" customFormat="1" x14ac:dyDescent="0.25"/>
    <row r="312" s="93" customFormat="1" x14ac:dyDescent="0.25"/>
    <row r="313" s="93" customFormat="1" x14ac:dyDescent="0.25"/>
    <row r="314" s="93" customFormat="1" x14ac:dyDescent="0.25"/>
    <row r="315" s="93" customFormat="1" x14ac:dyDescent="0.25"/>
    <row r="316" s="93" customFormat="1" x14ac:dyDescent="0.25"/>
    <row r="317" s="93" customFormat="1" x14ac:dyDescent="0.25"/>
    <row r="318" s="93" customFormat="1" x14ac:dyDescent="0.25"/>
    <row r="319" s="93" customFormat="1" x14ac:dyDescent="0.25"/>
    <row r="320" s="93" customFormat="1" x14ac:dyDescent="0.25"/>
    <row r="321" s="93" customFormat="1" x14ac:dyDescent="0.25"/>
    <row r="322" s="93" customFormat="1" x14ac:dyDescent="0.25"/>
    <row r="323" s="93" customFormat="1" x14ac:dyDescent="0.25"/>
    <row r="324" s="93" customFormat="1" x14ac:dyDescent="0.25"/>
    <row r="325" s="93" customFormat="1" x14ac:dyDescent="0.25"/>
    <row r="326" s="93" customFormat="1" x14ac:dyDescent="0.25"/>
    <row r="327" s="93" customFormat="1" x14ac:dyDescent="0.25"/>
    <row r="328" s="93" customFormat="1" x14ac:dyDescent="0.25"/>
    <row r="329" s="93" customFormat="1" x14ac:dyDescent="0.25"/>
    <row r="330" s="93" customFormat="1" x14ac:dyDescent="0.25"/>
    <row r="331" s="93" customFormat="1" x14ac:dyDescent="0.25"/>
    <row r="332" s="93" customFormat="1" x14ac:dyDescent="0.25"/>
    <row r="333" s="93" customFormat="1" x14ac:dyDescent="0.25"/>
    <row r="334" s="93" customFormat="1" x14ac:dyDescent="0.25"/>
    <row r="335" s="93" customFormat="1" x14ac:dyDescent="0.25"/>
    <row r="336" s="93" customFormat="1" x14ac:dyDescent="0.25"/>
    <row r="337" s="93" customFormat="1" x14ac:dyDescent="0.25"/>
    <row r="338" s="93" customFormat="1" x14ac:dyDescent="0.25"/>
    <row r="339" s="93" customFormat="1" x14ac:dyDescent="0.25"/>
    <row r="340" s="93" customFormat="1" x14ac:dyDescent="0.25"/>
    <row r="341" s="93" customFormat="1" x14ac:dyDescent="0.25"/>
    <row r="342" s="93" customFormat="1" x14ac:dyDescent="0.25"/>
    <row r="343" s="93" customFormat="1" x14ac:dyDescent="0.25"/>
    <row r="344" s="93" customFormat="1" x14ac:dyDescent="0.25"/>
    <row r="345" s="93" customFormat="1" x14ac:dyDescent="0.25"/>
    <row r="346" s="93" customFormat="1" x14ac:dyDescent="0.25"/>
    <row r="347" s="93" customFormat="1" x14ac:dyDescent="0.25"/>
    <row r="348" s="93" customFormat="1" x14ac:dyDescent="0.25"/>
    <row r="349" s="93" customFormat="1" x14ac:dyDescent="0.25"/>
    <row r="350" s="93" customFormat="1" x14ac:dyDescent="0.25"/>
    <row r="351" s="93" customFormat="1" x14ac:dyDescent="0.25"/>
    <row r="352" s="93" customFormat="1" x14ac:dyDescent="0.25"/>
    <row r="353" s="93" customFormat="1" x14ac:dyDescent="0.25"/>
    <row r="354" s="93" customFormat="1" x14ac:dyDescent="0.25"/>
    <row r="355" s="93" customFormat="1" x14ac:dyDescent="0.25"/>
    <row r="356" s="93" customFormat="1" x14ac:dyDescent="0.25"/>
    <row r="357" s="93" customFormat="1" x14ac:dyDescent="0.25"/>
    <row r="358" s="93" customFormat="1" x14ac:dyDescent="0.25"/>
    <row r="359" s="93" customFormat="1" x14ac:dyDescent="0.25"/>
    <row r="360" s="93" customFormat="1" x14ac:dyDescent="0.25"/>
    <row r="361" s="93" customFormat="1" x14ac:dyDescent="0.25"/>
    <row r="362" s="93" customFormat="1" x14ac:dyDescent="0.25"/>
    <row r="363" s="93" customFormat="1" x14ac:dyDescent="0.25"/>
    <row r="364" s="93" customFormat="1" x14ac:dyDescent="0.25"/>
    <row r="365" s="93" customFormat="1" x14ac:dyDescent="0.25"/>
    <row r="366" s="93" customFormat="1" x14ac:dyDescent="0.25"/>
    <row r="367" s="93" customFormat="1" x14ac:dyDescent="0.25"/>
    <row r="368" s="93" customFormat="1" x14ac:dyDescent="0.25"/>
    <row r="369" s="93" customFormat="1" x14ac:dyDescent="0.25"/>
    <row r="370" s="93" customFormat="1" x14ac:dyDescent="0.25"/>
    <row r="371" s="93" customFormat="1" x14ac:dyDescent="0.25"/>
    <row r="372" s="93" customFormat="1" x14ac:dyDescent="0.25"/>
    <row r="373" s="93" customFormat="1" x14ac:dyDescent="0.25"/>
    <row r="374" s="93" customFormat="1" x14ac:dyDescent="0.25"/>
    <row r="375" s="93" customFormat="1" x14ac:dyDescent="0.25"/>
    <row r="376" s="93" customFormat="1" x14ac:dyDescent="0.25"/>
    <row r="377" s="93" customFormat="1" x14ac:dyDescent="0.25"/>
    <row r="378" s="93" customFormat="1" x14ac:dyDescent="0.25"/>
    <row r="379" s="93" customFormat="1" x14ac:dyDescent="0.25"/>
    <row r="380" s="93" customFormat="1" x14ac:dyDescent="0.25"/>
    <row r="381" s="93" customFormat="1" x14ac:dyDescent="0.25"/>
    <row r="382" s="93" customFormat="1" x14ac:dyDescent="0.25"/>
    <row r="383" s="93" customFormat="1" x14ac:dyDescent="0.25"/>
    <row r="384" s="93" customFormat="1" x14ac:dyDescent="0.25"/>
    <row r="385" s="93" customFormat="1" x14ac:dyDescent="0.25"/>
    <row r="386" s="93" customFormat="1" x14ac:dyDescent="0.25"/>
    <row r="387" s="93" customFormat="1" x14ac:dyDescent="0.25"/>
    <row r="388" s="93" customFormat="1" x14ac:dyDescent="0.25"/>
    <row r="389" s="93" customFormat="1" x14ac:dyDescent="0.25"/>
    <row r="390" s="93" customFormat="1" x14ac:dyDescent="0.25"/>
    <row r="391" s="93" customFormat="1" x14ac:dyDescent="0.25"/>
    <row r="392" s="93" customFormat="1" x14ac:dyDescent="0.25"/>
    <row r="393" s="93" customFormat="1" x14ac:dyDescent="0.25"/>
    <row r="394" s="93" customFormat="1" x14ac:dyDescent="0.25"/>
    <row r="395" s="93" customFormat="1" x14ac:dyDescent="0.25"/>
    <row r="396" s="93" customFormat="1" x14ac:dyDescent="0.25"/>
    <row r="397" s="93" customFormat="1" x14ac:dyDescent="0.25"/>
    <row r="398" s="93" customFormat="1" x14ac:dyDescent="0.25"/>
    <row r="399" s="93" customFormat="1" x14ac:dyDescent="0.25"/>
    <row r="400" s="93" customFormat="1" x14ac:dyDescent="0.25"/>
    <row r="401" s="93" customFormat="1" x14ac:dyDescent="0.25"/>
    <row r="402" s="93" customFormat="1" x14ac:dyDescent="0.25"/>
    <row r="403" s="93" customFormat="1" x14ac:dyDescent="0.25"/>
    <row r="404" s="93" customFormat="1" x14ac:dyDescent="0.25"/>
    <row r="405" s="93" customFormat="1" x14ac:dyDescent="0.25"/>
    <row r="406" s="93" customFormat="1" x14ac:dyDescent="0.25"/>
    <row r="407" s="93" customFormat="1" x14ac:dyDescent="0.25"/>
    <row r="408" s="93" customFormat="1" x14ac:dyDescent="0.25"/>
    <row r="409" s="93" customFormat="1" x14ac:dyDescent="0.25"/>
    <row r="410" s="93" customFormat="1" x14ac:dyDescent="0.25"/>
    <row r="411" s="93" customFormat="1" x14ac:dyDescent="0.25"/>
    <row r="412" s="93" customFormat="1" x14ac:dyDescent="0.25"/>
    <row r="413" s="93" customFormat="1" x14ac:dyDescent="0.25"/>
    <row r="414" s="93" customFormat="1" x14ac:dyDescent="0.25"/>
    <row r="415" s="93" customFormat="1" x14ac:dyDescent="0.25"/>
    <row r="416" s="93" customFormat="1" x14ac:dyDescent="0.25"/>
    <row r="417" s="93" customFormat="1" x14ac:dyDescent="0.25"/>
    <row r="418" s="93" customFormat="1" x14ac:dyDescent="0.25"/>
    <row r="419" s="93" customFormat="1" x14ac:dyDescent="0.25"/>
    <row r="420" s="93" customFormat="1" x14ac:dyDescent="0.25"/>
    <row r="421" s="93" customFormat="1" x14ac:dyDescent="0.25"/>
    <row r="422" s="93" customFormat="1" x14ac:dyDescent="0.25"/>
    <row r="423" s="93" customFormat="1" x14ac:dyDescent="0.25"/>
    <row r="424" s="93" customFormat="1" x14ac:dyDescent="0.25"/>
    <row r="425" s="93" customFormat="1" x14ac:dyDescent="0.25"/>
    <row r="426" s="93" customFormat="1" x14ac:dyDescent="0.25"/>
    <row r="427" s="93" customFormat="1" x14ac:dyDescent="0.25"/>
    <row r="428" s="93" customFormat="1" x14ac:dyDescent="0.25"/>
    <row r="429" s="93" customFormat="1" x14ac:dyDescent="0.25"/>
    <row r="430" s="93" customFormat="1" x14ac:dyDescent="0.25"/>
    <row r="431" s="93" customFormat="1" x14ac:dyDescent="0.25"/>
    <row r="432" s="93" customFormat="1" x14ac:dyDescent="0.25"/>
    <row r="433" s="93" customFormat="1" x14ac:dyDescent="0.25"/>
    <row r="434" s="93" customFormat="1" x14ac:dyDescent="0.25"/>
    <row r="435" s="93" customFormat="1" x14ac:dyDescent="0.25"/>
    <row r="436" s="93" customFormat="1" x14ac:dyDescent="0.25"/>
    <row r="437" s="93" customFormat="1" x14ac:dyDescent="0.25"/>
    <row r="438" s="93" customFormat="1" x14ac:dyDescent="0.25"/>
    <row r="439" s="93" customFormat="1" x14ac:dyDescent="0.25"/>
    <row r="440" s="93" customFormat="1" x14ac:dyDescent="0.25"/>
    <row r="441" s="93" customFormat="1" x14ac:dyDescent="0.25"/>
    <row r="442" s="93" customFormat="1" x14ac:dyDescent="0.25"/>
    <row r="443" s="93" customFormat="1" x14ac:dyDescent="0.25"/>
    <row r="444" s="93" customFormat="1" x14ac:dyDescent="0.25"/>
    <row r="445" s="93" customFormat="1" x14ac:dyDescent="0.25"/>
    <row r="446" s="93" customFormat="1" x14ac:dyDescent="0.25"/>
    <row r="447" s="93" customFormat="1" x14ac:dyDescent="0.25"/>
    <row r="448" s="93" customFormat="1" x14ac:dyDescent="0.25"/>
    <row r="449" s="93" customFormat="1" x14ac:dyDescent="0.25"/>
    <row r="450" s="93" customFormat="1" x14ac:dyDescent="0.25"/>
    <row r="451" s="93" customFormat="1" x14ac:dyDescent="0.25"/>
    <row r="452" s="93" customFormat="1" x14ac:dyDescent="0.25"/>
    <row r="453" s="93" customFormat="1" x14ac:dyDescent="0.25"/>
    <row r="454" s="93" customFormat="1" x14ac:dyDescent="0.25"/>
    <row r="455" s="93" customFormat="1" x14ac:dyDescent="0.25"/>
    <row r="456" s="93" customFormat="1" x14ac:dyDescent="0.25"/>
    <row r="457" s="93" customFormat="1" x14ac:dyDescent="0.25"/>
    <row r="458" s="93" customFormat="1" x14ac:dyDescent="0.25"/>
    <row r="459" s="93" customFormat="1" x14ac:dyDescent="0.25"/>
    <row r="460" s="93" customFormat="1" x14ac:dyDescent="0.25"/>
    <row r="461" s="93" customFormat="1" x14ac:dyDescent="0.25"/>
    <row r="462" s="93" customFormat="1" x14ac:dyDescent="0.25"/>
    <row r="463" s="93" customFormat="1" x14ac:dyDescent="0.25"/>
    <row r="464" s="93" customFormat="1" x14ac:dyDescent="0.25"/>
    <row r="465" s="93" customFormat="1" x14ac:dyDescent="0.25"/>
    <row r="466" s="93" customFormat="1" x14ac:dyDescent="0.25"/>
    <row r="467" s="93" customFormat="1" x14ac:dyDescent="0.25"/>
    <row r="468" s="93" customFormat="1" x14ac:dyDescent="0.25"/>
    <row r="469" s="93" customFormat="1" x14ac:dyDescent="0.25"/>
    <row r="470" s="93" customFormat="1" x14ac:dyDescent="0.25"/>
    <row r="471" s="93" customFormat="1" x14ac:dyDescent="0.25"/>
    <row r="472" s="93" customFormat="1" x14ac:dyDescent="0.25"/>
    <row r="473" s="93" customFormat="1" x14ac:dyDescent="0.25"/>
    <row r="474" s="93" customFormat="1" x14ac:dyDescent="0.25"/>
    <row r="475" s="93" customFormat="1" x14ac:dyDescent="0.25"/>
    <row r="476" s="93" customFormat="1" x14ac:dyDescent="0.25"/>
    <row r="477" s="93" customFormat="1" x14ac:dyDescent="0.25"/>
    <row r="478" s="93" customFormat="1" x14ac:dyDescent="0.25"/>
    <row r="479" s="93" customFormat="1" x14ac:dyDescent="0.25"/>
    <row r="480" s="93" customFormat="1" x14ac:dyDescent="0.25"/>
    <row r="481" s="93" customFormat="1" x14ac:dyDescent="0.25"/>
    <row r="482" s="93" customFormat="1" x14ac:dyDescent="0.25"/>
    <row r="483" s="93" customFormat="1" x14ac:dyDescent="0.25"/>
    <row r="484" s="93" customFormat="1" x14ac:dyDescent="0.25"/>
    <row r="485" s="93" customFormat="1" x14ac:dyDescent="0.25"/>
    <row r="486" s="93" customFormat="1" x14ac:dyDescent="0.25"/>
    <row r="487" s="93" customFormat="1" x14ac:dyDescent="0.25"/>
    <row r="488" s="93" customFormat="1" x14ac:dyDescent="0.25"/>
    <row r="489" s="93" customFormat="1" x14ac:dyDescent="0.25"/>
    <row r="490" s="93" customFormat="1" x14ac:dyDescent="0.25"/>
    <row r="491" s="93" customFormat="1" x14ac:dyDescent="0.25"/>
    <row r="492" s="93" customFormat="1" x14ac:dyDescent="0.25"/>
    <row r="493" s="93" customFormat="1" x14ac:dyDescent="0.25"/>
    <row r="494" s="93" customFormat="1" x14ac:dyDescent="0.25"/>
    <row r="495" s="93" customFormat="1" x14ac:dyDescent="0.25"/>
  </sheetData>
  <mergeCells count="5">
    <mergeCell ref="A126:G126"/>
    <mergeCell ref="A1:I1"/>
    <mergeCell ref="A2:I2"/>
    <mergeCell ref="A3:I3"/>
    <mergeCell ref="A124:I124"/>
  </mergeCells>
  <conditionalFormatting sqref="D1:D9 D11:D15 D17:D123 D125 D127:D1048576">
    <cfRule type="duplicateValues" dxfId="34" priority="1"/>
  </conditionalFormatting>
  <pageMargins left="0.511811024" right="0.511811024" top="0.78740157499999996" bottom="0.78740157499999996" header="0.31496062000000002" footer="0.31496062000000002"/>
  <pageSetup paperSize="9"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AFF65-32D8-4C0B-A08E-BC913B88EABA}">
  <dimension ref="A1:I126"/>
  <sheetViews>
    <sheetView view="pageBreakPreview" zoomScale="60" zoomScaleNormal="60" workbookViewId="0">
      <selection activeCell="B121" sqref="B121"/>
    </sheetView>
  </sheetViews>
  <sheetFormatPr defaultRowHeight="15" x14ac:dyDescent="0.25"/>
  <cols>
    <col min="1" max="1" width="12" style="93" bestFit="1" customWidth="1"/>
    <col min="2" max="2" width="115.28515625" style="93" customWidth="1"/>
    <col min="3" max="3" width="7" style="93" customWidth="1"/>
    <col min="4" max="4" width="11.42578125" style="93" customWidth="1"/>
    <col min="5" max="5" width="18" style="93" bestFit="1" customWidth="1"/>
    <col min="6" max="6" width="16.85546875" style="93" customWidth="1"/>
    <col min="7" max="7" width="17.28515625" style="93" customWidth="1"/>
    <col min="8" max="8" width="19.85546875" style="93" customWidth="1"/>
    <col min="9" max="9" width="20" style="93" customWidth="1"/>
    <col min="10" max="16384" width="9.140625" style="93"/>
  </cols>
  <sheetData>
    <row r="1" spans="1:9" s="275" customFormat="1" ht="18" x14ac:dyDescent="0.25">
      <c r="A1" s="210" t="s">
        <v>408</v>
      </c>
      <c r="B1" s="210"/>
      <c r="C1" s="210"/>
      <c r="D1" s="210"/>
      <c r="E1" s="210"/>
      <c r="F1" s="210"/>
      <c r="G1" s="210"/>
      <c r="H1" s="210"/>
      <c r="I1" s="210"/>
    </row>
    <row r="2" spans="1:9" s="275" customFormat="1" ht="18" x14ac:dyDescent="0.25">
      <c r="A2" s="276"/>
      <c r="B2" s="276"/>
      <c r="C2" s="276"/>
      <c r="D2" s="276"/>
      <c r="E2" s="276"/>
      <c r="F2" s="276"/>
      <c r="G2" s="276"/>
      <c r="H2" s="276"/>
      <c r="I2" s="276"/>
    </row>
    <row r="3" spans="1:9" s="275" customFormat="1" ht="18" x14ac:dyDescent="0.25">
      <c r="A3" s="208" t="s">
        <v>407</v>
      </c>
      <c r="B3" s="208"/>
      <c r="C3" s="208"/>
      <c r="D3" s="208"/>
      <c r="E3" s="208"/>
      <c r="F3" s="208"/>
      <c r="G3" s="208"/>
      <c r="H3" s="208"/>
      <c r="I3" s="208"/>
    </row>
    <row r="4" spans="1:9" s="275" customFormat="1" ht="75" customHeight="1" x14ac:dyDescent="0.25">
      <c r="A4" s="206" t="s">
        <v>350</v>
      </c>
      <c r="B4" s="206" t="s">
        <v>351</v>
      </c>
      <c r="C4" s="206" t="s">
        <v>352</v>
      </c>
      <c r="D4" s="206" t="s">
        <v>353</v>
      </c>
      <c r="E4" s="206" t="s">
        <v>354</v>
      </c>
      <c r="F4" s="207" t="s">
        <v>9</v>
      </c>
      <c r="G4" s="207" t="s">
        <v>312</v>
      </c>
      <c r="H4" s="206" t="s">
        <v>11</v>
      </c>
      <c r="I4" s="206" t="s">
        <v>12</v>
      </c>
    </row>
    <row r="5" spans="1:9" ht="15.75" x14ac:dyDescent="0.25">
      <c r="A5" s="251" t="s">
        <v>406</v>
      </c>
      <c r="B5" s="251" t="s">
        <v>14</v>
      </c>
      <c r="C5" s="250"/>
      <c r="D5" s="249"/>
      <c r="E5" s="247"/>
      <c r="F5" s="247"/>
      <c r="G5" s="247"/>
      <c r="H5" s="246"/>
      <c r="I5" s="246"/>
    </row>
    <row r="6" spans="1:9" x14ac:dyDescent="0.25">
      <c r="A6" s="172" t="s">
        <v>15</v>
      </c>
      <c r="B6" s="198" t="s">
        <v>16</v>
      </c>
      <c r="C6" s="172" t="s">
        <v>17</v>
      </c>
      <c r="D6" s="171">
        <v>93202</v>
      </c>
      <c r="E6" s="244">
        <v>10</v>
      </c>
      <c r="F6" s="197">
        <v>12.22</v>
      </c>
      <c r="G6" s="274">
        <v>13.36</v>
      </c>
      <c r="H6" s="169">
        <f>F6*E6</f>
        <v>122.2</v>
      </c>
      <c r="I6" s="169">
        <f>G6*E6</f>
        <v>133.6</v>
      </c>
    </row>
    <row r="7" spans="1:9" ht="30" x14ac:dyDescent="0.25">
      <c r="A7" s="172" t="s">
        <v>18</v>
      </c>
      <c r="B7" s="167" t="s">
        <v>21</v>
      </c>
      <c r="C7" s="167" t="s">
        <v>1</v>
      </c>
      <c r="D7" s="166">
        <v>97637</v>
      </c>
      <c r="E7" s="186">
        <v>50</v>
      </c>
      <c r="F7" s="187">
        <v>2.8</v>
      </c>
      <c r="G7" s="187">
        <v>3.07</v>
      </c>
      <c r="H7" s="164">
        <f>F7*E7</f>
        <v>140</v>
      </c>
      <c r="I7" s="164">
        <f>G7*E7</f>
        <v>153.5</v>
      </c>
    </row>
    <row r="8" spans="1:9" ht="30" x14ac:dyDescent="0.25">
      <c r="A8" s="172" t="s">
        <v>20</v>
      </c>
      <c r="B8" s="198" t="s">
        <v>19</v>
      </c>
      <c r="C8" s="172" t="s">
        <v>1</v>
      </c>
      <c r="D8" s="171">
        <v>101159</v>
      </c>
      <c r="E8" s="244">
        <v>20</v>
      </c>
      <c r="F8" s="242">
        <v>139.12</v>
      </c>
      <c r="G8" s="274">
        <v>147.99</v>
      </c>
      <c r="H8" s="169">
        <f>F8*E8</f>
        <v>2782.4</v>
      </c>
      <c r="I8" s="169">
        <f>G8*E8</f>
        <v>2959.8</v>
      </c>
    </row>
    <row r="9" spans="1:9" ht="30" x14ac:dyDescent="0.25">
      <c r="A9" s="172" t="s">
        <v>22</v>
      </c>
      <c r="B9" s="198" t="s">
        <v>23</v>
      </c>
      <c r="C9" s="172" t="s">
        <v>1</v>
      </c>
      <c r="D9" s="171">
        <v>96358</v>
      </c>
      <c r="E9" s="244">
        <v>70</v>
      </c>
      <c r="F9" s="197">
        <v>99.08</v>
      </c>
      <c r="G9" s="197">
        <v>101.39</v>
      </c>
      <c r="H9" s="169">
        <f>F9*E9</f>
        <v>6935.5999999999995</v>
      </c>
      <c r="I9" s="169">
        <f>G9*E9</f>
        <v>7097.3</v>
      </c>
    </row>
    <row r="10" spans="1:9" ht="15.75" x14ac:dyDescent="0.25">
      <c r="A10" s="233" t="s">
        <v>24</v>
      </c>
      <c r="B10" s="233" t="s">
        <v>356</v>
      </c>
      <c r="C10" s="241" t="s">
        <v>357</v>
      </c>
      <c r="D10" s="241" t="s">
        <v>357</v>
      </c>
      <c r="E10" s="268" t="s">
        <v>357</v>
      </c>
      <c r="F10" s="267"/>
      <c r="G10" s="267"/>
      <c r="H10" s="266"/>
      <c r="I10" s="266" t="s">
        <v>357</v>
      </c>
    </row>
    <row r="11" spans="1:9" ht="30" x14ac:dyDescent="0.25">
      <c r="A11" s="260" t="s">
        <v>26</v>
      </c>
      <c r="B11" s="198" t="s">
        <v>27</v>
      </c>
      <c r="C11" s="172" t="s">
        <v>1</v>
      </c>
      <c r="D11" s="171">
        <v>102202</v>
      </c>
      <c r="E11" s="244">
        <v>80</v>
      </c>
      <c r="F11" s="197">
        <v>42.64</v>
      </c>
      <c r="G11" s="197">
        <v>43.83</v>
      </c>
      <c r="H11" s="169">
        <f>F11*E11</f>
        <v>3411.2</v>
      </c>
      <c r="I11" s="169">
        <f>G11*E11</f>
        <v>3506.3999999999996</v>
      </c>
    </row>
    <row r="12" spans="1:9" x14ac:dyDescent="0.25">
      <c r="A12" s="260" t="s">
        <v>28</v>
      </c>
      <c r="B12" s="198" t="s">
        <v>358</v>
      </c>
      <c r="C12" s="172" t="s">
        <v>1</v>
      </c>
      <c r="D12" s="171">
        <v>88496</v>
      </c>
      <c r="E12" s="244">
        <v>100</v>
      </c>
      <c r="F12" s="197">
        <v>31.67</v>
      </c>
      <c r="G12" s="197">
        <v>34.58</v>
      </c>
      <c r="H12" s="169">
        <f>F12*E12</f>
        <v>3167</v>
      </c>
      <c r="I12" s="169">
        <f>G12*E12</f>
        <v>3458</v>
      </c>
    </row>
    <row r="13" spans="1:9" ht="17.25" customHeight="1" x14ac:dyDescent="0.25">
      <c r="A13" s="260" t="s">
        <v>30</v>
      </c>
      <c r="B13" s="198" t="s">
        <v>31</v>
      </c>
      <c r="C13" s="172" t="s">
        <v>1</v>
      </c>
      <c r="D13" s="171">
        <v>88488</v>
      </c>
      <c r="E13" s="244">
        <v>100</v>
      </c>
      <c r="F13" s="242">
        <v>15.42</v>
      </c>
      <c r="G13" s="197">
        <v>16.3</v>
      </c>
      <c r="H13" s="169">
        <f>F13*E13</f>
        <v>1542</v>
      </c>
      <c r="I13" s="169">
        <f>G13*E13</f>
        <v>1630</v>
      </c>
    </row>
    <row r="14" spans="1:9" ht="18" customHeight="1" x14ac:dyDescent="0.25">
      <c r="A14" s="260" t="s">
        <v>32</v>
      </c>
      <c r="B14" s="198" t="s">
        <v>33</v>
      </c>
      <c r="C14" s="172" t="s">
        <v>1</v>
      </c>
      <c r="D14" s="171">
        <v>88489</v>
      </c>
      <c r="E14" s="244">
        <v>200</v>
      </c>
      <c r="F14" s="197">
        <v>13.02</v>
      </c>
      <c r="G14" s="197">
        <v>13.55</v>
      </c>
      <c r="H14" s="169">
        <f>F14*E14</f>
        <v>2604</v>
      </c>
      <c r="I14" s="169">
        <f>G14*E14</f>
        <v>2710</v>
      </c>
    </row>
    <row r="15" spans="1:9" ht="30" x14ac:dyDescent="0.25">
      <c r="A15" s="260" t="s">
        <v>34</v>
      </c>
      <c r="B15" s="269" t="s">
        <v>35</v>
      </c>
      <c r="C15" s="236" t="s">
        <v>1</v>
      </c>
      <c r="D15" s="273">
        <v>88497</v>
      </c>
      <c r="E15" s="272">
        <v>200</v>
      </c>
      <c r="F15" s="271">
        <v>17.36</v>
      </c>
      <c r="G15" s="271">
        <v>18.78</v>
      </c>
      <c r="H15" s="270">
        <f>F15*E15</f>
        <v>3472</v>
      </c>
      <c r="I15" s="270">
        <f>G15*E15</f>
        <v>3756</v>
      </c>
    </row>
    <row r="16" spans="1:9" ht="15.75" x14ac:dyDescent="0.25">
      <c r="A16" s="233" t="s">
        <v>36</v>
      </c>
      <c r="B16" s="233" t="s">
        <v>359</v>
      </c>
      <c r="C16" s="241" t="s">
        <v>357</v>
      </c>
      <c r="D16" s="241" t="s">
        <v>357</v>
      </c>
      <c r="E16" s="268" t="s">
        <v>357</v>
      </c>
      <c r="F16" s="267"/>
      <c r="G16" s="267"/>
      <c r="H16" s="266"/>
      <c r="I16" s="266" t="s">
        <v>357</v>
      </c>
    </row>
    <row r="17" spans="1:9" ht="16.5" customHeight="1" x14ac:dyDescent="0.25">
      <c r="A17" s="172" t="s">
        <v>38</v>
      </c>
      <c r="B17" s="172" t="s">
        <v>39</v>
      </c>
      <c r="C17" s="172" t="s">
        <v>1</v>
      </c>
      <c r="D17" s="171">
        <v>97633</v>
      </c>
      <c r="E17" s="244">
        <v>20</v>
      </c>
      <c r="F17" s="197">
        <v>23.03</v>
      </c>
      <c r="G17" s="197">
        <v>25.36</v>
      </c>
      <c r="H17" s="169">
        <f>F17*E17</f>
        <v>460.6</v>
      </c>
      <c r="I17" s="169">
        <f>G17*E17</f>
        <v>507.2</v>
      </c>
    </row>
    <row r="18" spans="1:9" x14ac:dyDescent="0.25">
      <c r="A18" s="172" t="s">
        <v>40</v>
      </c>
      <c r="B18" s="198" t="s">
        <v>305</v>
      </c>
      <c r="C18" s="172" t="s">
        <v>1</v>
      </c>
      <c r="D18" s="171">
        <v>97628</v>
      </c>
      <c r="E18" s="244">
        <v>20</v>
      </c>
      <c r="F18" s="274">
        <v>245.9</v>
      </c>
      <c r="G18" s="197">
        <v>292.18</v>
      </c>
      <c r="H18" s="169">
        <f>F18*E18</f>
        <v>4918</v>
      </c>
      <c r="I18" s="169">
        <f>G18*E18</f>
        <v>5843.6</v>
      </c>
    </row>
    <row r="19" spans="1:9" x14ac:dyDescent="0.25">
      <c r="A19" s="172" t="s">
        <v>42</v>
      </c>
      <c r="B19" s="198" t="s">
        <v>403</v>
      </c>
      <c r="C19" s="172" t="s">
        <v>1</v>
      </c>
      <c r="D19" s="171">
        <v>101729</v>
      </c>
      <c r="E19" s="244">
        <v>50</v>
      </c>
      <c r="F19" s="274">
        <v>185.36</v>
      </c>
      <c r="G19" s="197">
        <v>186.97</v>
      </c>
      <c r="H19" s="169">
        <f>F19*E19</f>
        <v>9268</v>
      </c>
      <c r="I19" s="169">
        <f>G19*E19</f>
        <v>9348.5</v>
      </c>
    </row>
    <row r="20" spans="1:9" x14ac:dyDescent="0.25">
      <c r="A20" s="172" t="s">
        <v>44</v>
      </c>
      <c r="B20" s="264" t="s">
        <v>41</v>
      </c>
      <c r="C20" s="167" t="s">
        <v>17</v>
      </c>
      <c r="D20" s="166">
        <v>98685</v>
      </c>
      <c r="E20" s="186">
        <v>20</v>
      </c>
      <c r="F20" s="187">
        <v>64.31</v>
      </c>
      <c r="G20" s="187">
        <v>65.58</v>
      </c>
      <c r="H20" s="164">
        <f>F20*E20</f>
        <v>1286.2</v>
      </c>
      <c r="I20" s="164">
        <f>G20*E20</f>
        <v>1311.6</v>
      </c>
    </row>
    <row r="21" spans="1:9" ht="30" x14ac:dyDescent="0.25">
      <c r="A21" s="172" t="s">
        <v>46</v>
      </c>
      <c r="B21" s="264" t="s">
        <v>43</v>
      </c>
      <c r="C21" s="167" t="s">
        <v>1</v>
      </c>
      <c r="D21" s="166">
        <v>87260</v>
      </c>
      <c r="E21" s="186">
        <v>70</v>
      </c>
      <c r="F21" s="181">
        <v>119.91</v>
      </c>
      <c r="G21" s="202">
        <v>121.82</v>
      </c>
      <c r="H21" s="164">
        <f>F21*E21</f>
        <v>8393.6999999999989</v>
      </c>
      <c r="I21" s="164">
        <f>G21*E21</f>
        <v>8527.4</v>
      </c>
    </row>
    <row r="22" spans="1:9" ht="30" x14ac:dyDescent="0.25">
      <c r="A22" s="172" t="s">
        <v>48</v>
      </c>
      <c r="B22" s="264" t="s">
        <v>45</v>
      </c>
      <c r="C22" s="167" t="s">
        <v>1</v>
      </c>
      <c r="D22" s="166">
        <v>87251</v>
      </c>
      <c r="E22" s="186">
        <v>70</v>
      </c>
      <c r="F22" s="187">
        <v>47.37</v>
      </c>
      <c r="G22" s="187">
        <v>48.46</v>
      </c>
      <c r="H22" s="164">
        <f>F22*E22</f>
        <v>3315.8999999999996</v>
      </c>
      <c r="I22" s="164">
        <f>G22*E22</f>
        <v>3392.2000000000003</v>
      </c>
    </row>
    <row r="23" spans="1:9" x14ac:dyDescent="0.25">
      <c r="A23" s="172" t="s">
        <v>281</v>
      </c>
      <c r="B23" s="264" t="s">
        <v>47</v>
      </c>
      <c r="C23" s="167" t="s">
        <v>1</v>
      </c>
      <c r="D23" s="166">
        <v>98671</v>
      </c>
      <c r="E23" s="186">
        <v>20</v>
      </c>
      <c r="F23" s="187">
        <v>351.06</v>
      </c>
      <c r="G23" s="187">
        <v>356.12</v>
      </c>
      <c r="H23" s="164">
        <f>F23*E23</f>
        <v>7021.2</v>
      </c>
      <c r="I23" s="164">
        <f>G23*E23</f>
        <v>7122.4</v>
      </c>
    </row>
    <row r="24" spans="1:9" x14ac:dyDescent="0.25">
      <c r="A24" s="172" t="s">
        <v>282</v>
      </c>
      <c r="B24" s="264" t="s">
        <v>49</v>
      </c>
      <c r="C24" s="167" t="s">
        <v>1</v>
      </c>
      <c r="D24" s="166">
        <v>101093</v>
      </c>
      <c r="E24" s="186">
        <v>20</v>
      </c>
      <c r="F24" s="187">
        <v>393.99</v>
      </c>
      <c r="G24" s="202">
        <v>400.28</v>
      </c>
      <c r="H24" s="164">
        <f>F24*E24</f>
        <v>7879.8</v>
      </c>
      <c r="I24" s="164">
        <f>G24*E24</f>
        <v>8005.5999999999995</v>
      </c>
    </row>
    <row r="25" spans="1:9" ht="15.75" x14ac:dyDescent="0.25">
      <c r="A25" s="233" t="s">
        <v>50</v>
      </c>
      <c r="B25" s="233" t="s">
        <v>360</v>
      </c>
      <c r="C25" s="241" t="s">
        <v>357</v>
      </c>
      <c r="D25" s="263" t="s">
        <v>357</v>
      </c>
      <c r="E25" s="262" t="s">
        <v>357</v>
      </c>
      <c r="F25" s="261"/>
      <c r="G25" s="261"/>
      <c r="H25" s="229"/>
      <c r="I25" s="229"/>
    </row>
    <row r="26" spans="1:9" x14ac:dyDescent="0.25">
      <c r="A26" s="172" t="s">
        <v>52</v>
      </c>
      <c r="B26" s="260" t="s">
        <v>53</v>
      </c>
      <c r="C26" s="260" t="s">
        <v>1</v>
      </c>
      <c r="D26" s="259">
        <v>87878</v>
      </c>
      <c r="E26" s="258">
        <v>20</v>
      </c>
      <c r="F26" s="257">
        <v>5.01</v>
      </c>
      <c r="G26" s="257">
        <v>5.36</v>
      </c>
      <c r="H26" s="169">
        <f>F26*E26</f>
        <v>100.19999999999999</v>
      </c>
      <c r="I26" s="169">
        <f>G26*E26</f>
        <v>107.2</v>
      </c>
    </row>
    <row r="27" spans="1:9" ht="33" customHeight="1" x14ac:dyDescent="0.25">
      <c r="A27" s="172" t="s">
        <v>54</v>
      </c>
      <c r="B27" s="172" t="s">
        <v>59</v>
      </c>
      <c r="C27" s="172" t="s">
        <v>1</v>
      </c>
      <c r="D27" s="171">
        <v>87530</v>
      </c>
      <c r="E27" s="244">
        <v>50</v>
      </c>
      <c r="F27" s="197">
        <v>42.03</v>
      </c>
      <c r="G27" s="197">
        <v>44.75</v>
      </c>
      <c r="H27" s="169">
        <f>F27*E27</f>
        <v>2101.5</v>
      </c>
      <c r="I27" s="169">
        <f>G27*E27</f>
        <v>2237.5</v>
      </c>
    </row>
    <row r="28" spans="1:9" ht="45" x14ac:dyDescent="0.25">
      <c r="A28" s="172" t="s">
        <v>56</v>
      </c>
      <c r="B28" s="172" t="s">
        <v>61</v>
      </c>
      <c r="C28" s="172" t="s">
        <v>62</v>
      </c>
      <c r="D28" s="171">
        <v>87532</v>
      </c>
      <c r="E28" s="244">
        <v>50</v>
      </c>
      <c r="F28" s="197">
        <v>40.76</v>
      </c>
      <c r="G28" s="197">
        <v>44.75</v>
      </c>
      <c r="H28" s="169">
        <f>F28*E28</f>
        <v>2038</v>
      </c>
      <c r="I28" s="169">
        <f>G28*E28</f>
        <v>2237.5</v>
      </c>
    </row>
    <row r="29" spans="1:9" ht="15.75" x14ac:dyDescent="0.25">
      <c r="A29" s="233" t="s">
        <v>361</v>
      </c>
      <c r="B29" s="233" t="s">
        <v>64</v>
      </c>
      <c r="C29" s="256"/>
      <c r="D29" s="255"/>
      <c r="E29" s="254"/>
      <c r="F29" s="253"/>
      <c r="G29" s="253"/>
      <c r="H29" s="252"/>
      <c r="I29" s="252"/>
    </row>
    <row r="30" spans="1:9" ht="18" customHeight="1" x14ac:dyDescent="0.25">
      <c r="A30" s="172" t="s">
        <v>65</v>
      </c>
      <c r="B30" s="172" t="s">
        <v>66</v>
      </c>
      <c r="C30" s="172" t="s">
        <v>1</v>
      </c>
      <c r="D30" s="171">
        <v>96114</v>
      </c>
      <c r="E30" s="244">
        <v>80</v>
      </c>
      <c r="F30" s="197">
        <v>80.66</v>
      </c>
      <c r="G30" s="197">
        <v>83.43</v>
      </c>
      <c r="H30" s="169">
        <f>F30*E30</f>
        <v>6452.7999999999993</v>
      </c>
      <c r="I30" s="169">
        <f>G30*E30</f>
        <v>6674.4000000000005</v>
      </c>
    </row>
    <row r="31" spans="1:9" x14ac:dyDescent="0.25">
      <c r="A31" s="172" t="s">
        <v>67</v>
      </c>
      <c r="B31" s="172" t="s">
        <v>68</v>
      </c>
      <c r="C31" s="172" t="s">
        <v>1</v>
      </c>
      <c r="D31" s="171">
        <v>97641</v>
      </c>
      <c r="E31" s="244">
        <v>80</v>
      </c>
      <c r="F31" s="197">
        <v>2.97</v>
      </c>
      <c r="G31" s="197">
        <v>3.27</v>
      </c>
      <c r="H31" s="169">
        <f>F31*E31</f>
        <v>237.60000000000002</v>
      </c>
      <c r="I31" s="169">
        <f>G31*E31</f>
        <v>261.60000000000002</v>
      </c>
    </row>
    <row r="32" spans="1:9" ht="15.75" x14ac:dyDescent="0.25">
      <c r="A32" s="233" t="s">
        <v>362</v>
      </c>
      <c r="B32" s="251" t="s">
        <v>70</v>
      </c>
      <c r="C32" s="250"/>
      <c r="D32" s="249"/>
      <c r="E32" s="248"/>
      <c r="F32" s="247"/>
      <c r="G32" s="247"/>
      <c r="H32" s="246"/>
      <c r="I32" s="246"/>
    </row>
    <row r="33" spans="1:9" x14ac:dyDescent="0.25">
      <c r="A33" s="172" t="s">
        <v>71</v>
      </c>
      <c r="B33" s="172" t="s">
        <v>72</v>
      </c>
      <c r="C33" s="172" t="s">
        <v>6</v>
      </c>
      <c r="D33" s="171">
        <v>97663</v>
      </c>
      <c r="E33" s="244">
        <v>2</v>
      </c>
      <c r="F33" s="197">
        <v>12.76</v>
      </c>
      <c r="G33" s="197">
        <v>14.07</v>
      </c>
      <c r="H33" s="169">
        <f>F33*E33</f>
        <v>25.52</v>
      </c>
      <c r="I33" s="169">
        <f>G33*E33</f>
        <v>28.14</v>
      </c>
    </row>
    <row r="34" spans="1:9" ht="18" customHeight="1" x14ac:dyDescent="0.25">
      <c r="A34" s="172" t="s">
        <v>73</v>
      </c>
      <c r="B34" s="167" t="s">
        <v>306</v>
      </c>
      <c r="C34" s="167" t="s">
        <v>6</v>
      </c>
      <c r="D34" s="166">
        <v>95544</v>
      </c>
      <c r="E34" s="186">
        <v>2</v>
      </c>
      <c r="F34" s="187">
        <v>31.15</v>
      </c>
      <c r="G34" s="187">
        <v>32.39</v>
      </c>
      <c r="H34" s="164">
        <f>F34*E34</f>
        <v>62.3</v>
      </c>
      <c r="I34" s="164">
        <f>G34*E34</f>
        <v>64.78</v>
      </c>
    </row>
    <row r="35" spans="1:9" ht="30" x14ac:dyDescent="0.25">
      <c r="A35" s="172" t="s">
        <v>75</v>
      </c>
      <c r="B35" s="167" t="s">
        <v>74</v>
      </c>
      <c r="C35" s="167" t="s">
        <v>6</v>
      </c>
      <c r="D35" s="166">
        <v>86888</v>
      </c>
      <c r="E35" s="186">
        <v>2</v>
      </c>
      <c r="F35" s="245">
        <v>494.59</v>
      </c>
      <c r="G35" s="187">
        <v>498.03</v>
      </c>
      <c r="H35" s="164">
        <f>F35*E35</f>
        <v>989.18</v>
      </c>
      <c r="I35" s="164">
        <f>G35*E35</f>
        <v>996.06</v>
      </c>
    </row>
    <row r="36" spans="1:9" ht="36" customHeight="1" x14ac:dyDescent="0.25">
      <c r="A36" s="172" t="s">
        <v>77</v>
      </c>
      <c r="B36" s="167" t="s">
        <v>76</v>
      </c>
      <c r="C36" s="167" t="s">
        <v>6</v>
      </c>
      <c r="D36" s="166">
        <v>95470</v>
      </c>
      <c r="E36" s="186">
        <v>2</v>
      </c>
      <c r="F36" s="187">
        <v>310.06</v>
      </c>
      <c r="G36" s="187">
        <v>312.39</v>
      </c>
      <c r="H36" s="164">
        <f>F36*E36</f>
        <v>620.12</v>
      </c>
      <c r="I36" s="164">
        <f>G36*E36</f>
        <v>624.78</v>
      </c>
    </row>
    <row r="37" spans="1:9" ht="30" x14ac:dyDescent="0.25">
      <c r="A37" s="172" t="s">
        <v>79</v>
      </c>
      <c r="B37" s="167" t="s">
        <v>78</v>
      </c>
      <c r="C37" s="167" t="s">
        <v>6</v>
      </c>
      <c r="D37" s="166">
        <v>95547</v>
      </c>
      <c r="E37" s="186">
        <v>3</v>
      </c>
      <c r="F37" s="187">
        <v>60.53</v>
      </c>
      <c r="G37" s="187">
        <v>61.77</v>
      </c>
      <c r="H37" s="164">
        <f>F37*E37</f>
        <v>181.59</v>
      </c>
      <c r="I37" s="164">
        <f>G37*E37</f>
        <v>185.31</v>
      </c>
    </row>
    <row r="38" spans="1:9" ht="30" x14ac:dyDescent="0.25">
      <c r="A38" s="172" t="s">
        <v>81</v>
      </c>
      <c r="B38" s="167" t="s">
        <v>80</v>
      </c>
      <c r="C38" s="167" t="s">
        <v>6</v>
      </c>
      <c r="D38" s="166">
        <v>86906</v>
      </c>
      <c r="E38" s="186">
        <v>1</v>
      </c>
      <c r="F38" s="187">
        <v>78.28</v>
      </c>
      <c r="G38" s="187">
        <v>78.650000000000006</v>
      </c>
      <c r="H38" s="164">
        <f>F38*E38</f>
        <v>78.28</v>
      </c>
      <c r="I38" s="164">
        <f>G38*E38</f>
        <v>78.650000000000006</v>
      </c>
    </row>
    <row r="39" spans="1:9" x14ac:dyDescent="0.25">
      <c r="A39" s="172" t="s">
        <v>83</v>
      </c>
      <c r="B39" s="167" t="s">
        <v>82</v>
      </c>
      <c r="C39" s="167" t="s">
        <v>6</v>
      </c>
      <c r="D39" s="166">
        <v>86883</v>
      </c>
      <c r="E39" s="186">
        <v>2</v>
      </c>
      <c r="F39" s="187">
        <v>10.56</v>
      </c>
      <c r="G39" s="187">
        <v>10.89</v>
      </c>
      <c r="H39" s="164">
        <f>F39*E39</f>
        <v>21.12</v>
      </c>
      <c r="I39" s="164">
        <f>G39*E39</f>
        <v>21.78</v>
      </c>
    </row>
    <row r="40" spans="1:9" ht="30" x14ac:dyDescent="0.25">
      <c r="A40" s="172" t="s">
        <v>85</v>
      </c>
      <c r="B40" s="167" t="s">
        <v>84</v>
      </c>
      <c r="C40" s="167" t="s">
        <v>6</v>
      </c>
      <c r="D40" s="166">
        <v>86910</v>
      </c>
      <c r="E40" s="186">
        <v>2</v>
      </c>
      <c r="F40" s="187">
        <v>133.77000000000001</v>
      </c>
      <c r="G40" s="187">
        <v>134.22999999999999</v>
      </c>
      <c r="H40" s="164">
        <f>F40*E40</f>
        <v>267.54000000000002</v>
      </c>
      <c r="I40" s="164">
        <f>G40*E40</f>
        <v>268.45999999999998</v>
      </c>
    </row>
    <row r="41" spans="1:9" x14ac:dyDescent="0.25">
      <c r="A41" s="172" t="s">
        <v>87</v>
      </c>
      <c r="B41" s="167" t="s">
        <v>86</v>
      </c>
      <c r="C41" s="167" t="s">
        <v>6</v>
      </c>
      <c r="D41" s="166">
        <v>86882</v>
      </c>
      <c r="E41" s="186">
        <v>2</v>
      </c>
      <c r="F41" s="187">
        <v>19.3</v>
      </c>
      <c r="G41" s="187">
        <v>19.34</v>
      </c>
      <c r="H41" s="164">
        <f>F41*E41</f>
        <v>38.6</v>
      </c>
      <c r="I41" s="164">
        <f>G41*E41</f>
        <v>38.68</v>
      </c>
    </row>
    <row r="42" spans="1:9" ht="30" x14ac:dyDescent="0.25">
      <c r="A42" s="172" t="s">
        <v>89</v>
      </c>
      <c r="B42" s="167" t="s">
        <v>401</v>
      </c>
      <c r="C42" s="167" t="s">
        <v>6</v>
      </c>
      <c r="D42" s="166">
        <v>86894</v>
      </c>
      <c r="E42" s="186">
        <v>2</v>
      </c>
      <c r="F42" s="187">
        <v>288.68</v>
      </c>
      <c r="G42" s="187">
        <v>292.67</v>
      </c>
      <c r="H42" s="164">
        <f>F42*E42</f>
        <v>577.36</v>
      </c>
      <c r="I42" s="164">
        <f>G42*E42</f>
        <v>585.34</v>
      </c>
    </row>
    <row r="43" spans="1:9" ht="30" x14ac:dyDescent="0.25">
      <c r="A43" s="172" t="s">
        <v>91</v>
      </c>
      <c r="B43" s="167" t="s">
        <v>96</v>
      </c>
      <c r="C43" s="167" t="s">
        <v>6</v>
      </c>
      <c r="D43" s="166">
        <v>89352</v>
      </c>
      <c r="E43" s="186">
        <v>3</v>
      </c>
      <c r="F43" s="187">
        <v>36.479999999999997</v>
      </c>
      <c r="G43" s="187">
        <v>36.880000000000003</v>
      </c>
      <c r="H43" s="164">
        <f>F43*E43</f>
        <v>109.44</v>
      </c>
      <c r="I43" s="164">
        <f>G43*E43</f>
        <v>110.64000000000001</v>
      </c>
    </row>
    <row r="44" spans="1:9" ht="30" x14ac:dyDescent="0.25">
      <c r="A44" s="172" t="s">
        <v>93</v>
      </c>
      <c r="B44" s="172" t="s">
        <v>98</v>
      </c>
      <c r="C44" s="172" t="s">
        <v>17</v>
      </c>
      <c r="D44" s="171">
        <v>97662</v>
      </c>
      <c r="E44" s="244">
        <v>5</v>
      </c>
      <c r="F44" s="197">
        <v>0.51</v>
      </c>
      <c r="G44" s="197">
        <v>0.56000000000000005</v>
      </c>
      <c r="H44" s="169">
        <f>F44*E44</f>
        <v>2.5499999999999998</v>
      </c>
      <c r="I44" s="169">
        <f>G44*E44</f>
        <v>2.8000000000000003</v>
      </c>
    </row>
    <row r="45" spans="1:9" x14ac:dyDescent="0.25">
      <c r="A45" s="172" t="s">
        <v>95</v>
      </c>
      <c r="B45" s="172" t="s">
        <v>100</v>
      </c>
      <c r="C45" s="172" t="s">
        <v>6</v>
      </c>
      <c r="D45" s="171">
        <v>97666</v>
      </c>
      <c r="E45" s="244">
        <v>5</v>
      </c>
      <c r="F45" s="239">
        <v>9.31</v>
      </c>
      <c r="G45" s="197">
        <v>10.25</v>
      </c>
      <c r="H45" s="169">
        <f>F45*E45</f>
        <v>46.550000000000004</v>
      </c>
      <c r="I45" s="169">
        <f>G45*E45</f>
        <v>51.25</v>
      </c>
    </row>
    <row r="46" spans="1:9" ht="30" x14ac:dyDescent="0.25">
      <c r="A46" s="172" t="s">
        <v>97</v>
      </c>
      <c r="B46" s="172" t="s">
        <v>104</v>
      </c>
      <c r="C46" s="172" t="s">
        <v>17</v>
      </c>
      <c r="D46" s="171">
        <v>89711</v>
      </c>
      <c r="E46" s="244">
        <v>4</v>
      </c>
      <c r="F46" s="237">
        <v>19.559999999999999</v>
      </c>
      <c r="G46" s="197">
        <v>21.13</v>
      </c>
      <c r="H46" s="169">
        <f>F46*E46</f>
        <v>78.239999999999995</v>
      </c>
      <c r="I46" s="169">
        <f>G46*E46</f>
        <v>84.52</v>
      </c>
    </row>
    <row r="47" spans="1:9" ht="30" x14ac:dyDescent="0.25">
      <c r="A47" s="172" t="s">
        <v>99</v>
      </c>
      <c r="B47" s="172" t="s">
        <v>106</v>
      </c>
      <c r="C47" s="172" t="s">
        <v>17</v>
      </c>
      <c r="D47" s="171">
        <v>89712</v>
      </c>
      <c r="E47" s="244">
        <v>4</v>
      </c>
      <c r="F47" s="237">
        <v>24.09</v>
      </c>
      <c r="G47" s="197">
        <v>25.8</v>
      </c>
      <c r="H47" s="169">
        <f>F47*E47</f>
        <v>96.36</v>
      </c>
      <c r="I47" s="169">
        <f>G47*E47</f>
        <v>103.2</v>
      </c>
    </row>
    <row r="48" spans="1:9" ht="30" x14ac:dyDescent="0.25">
      <c r="A48" s="172" t="s">
        <v>101</v>
      </c>
      <c r="B48" s="172" t="s">
        <v>108</v>
      </c>
      <c r="C48" s="172" t="s">
        <v>17</v>
      </c>
      <c r="D48" s="171">
        <v>89714</v>
      </c>
      <c r="E48" s="244">
        <v>4</v>
      </c>
      <c r="F48" s="239">
        <v>33.57</v>
      </c>
      <c r="G48" s="197">
        <v>35.979999999999997</v>
      </c>
      <c r="H48" s="169">
        <f>F48*E48</f>
        <v>134.28</v>
      </c>
      <c r="I48" s="169">
        <f>G48*E48</f>
        <v>143.91999999999999</v>
      </c>
    </row>
    <row r="49" spans="1:9" ht="30" x14ac:dyDescent="0.25">
      <c r="A49" s="172" t="s">
        <v>103</v>
      </c>
      <c r="B49" s="172" t="s">
        <v>110</v>
      </c>
      <c r="C49" s="172" t="s">
        <v>6</v>
      </c>
      <c r="D49" s="171">
        <v>89397</v>
      </c>
      <c r="E49" s="244">
        <v>2</v>
      </c>
      <c r="F49" s="197">
        <v>13.58</v>
      </c>
      <c r="G49" s="197">
        <v>14.6</v>
      </c>
      <c r="H49" s="169">
        <f>F49*E49</f>
        <v>27.16</v>
      </c>
      <c r="I49" s="169">
        <f>G49*E49</f>
        <v>29.2</v>
      </c>
    </row>
    <row r="50" spans="1:9" ht="30" x14ac:dyDescent="0.25">
      <c r="A50" s="172" t="s">
        <v>105</v>
      </c>
      <c r="B50" s="172" t="s">
        <v>112</v>
      </c>
      <c r="C50" s="172" t="s">
        <v>6</v>
      </c>
      <c r="D50" s="171">
        <v>89400</v>
      </c>
      <c r="E50" s="244">
        <v>2</v>
      </c>
      <c r="F50" s="197">
        <v>17.920000000000002</v>
      </c>
      <c r="G50" s="197">
        <v>19.13</v>
      </c>
      <c r="H50" s="169">
        <f>F50*E50</f>
        <v>35.840000000000003</v>
      </c>
      <c r="I50" s="169">
        <f>G50*E50</f>
        <v>38.26</v>
      </c>
    </row>
    <row r="51" spans="1:9" ht="36.75" customHeight="1" x14ac:dyDescent="0.25">
      <c r="A51" s="172" t="s">
        <v>107</v>
      </c>
      <c r="B51" s="172" t="s">
        <v>116</v>
      </c>
      <c r="C51" s="172" t="s">
        <v>6</v>
      </c>
      <c r="D51" s="171">
        <v>89713</v>
      </c>
      <c r="E51" s="244">
        <v>3</v>
      </c>
      <c r="F51" s="237">
        <v>29.82</v>
      </c>
      <c r="G51" s="197">
        <v>31.88</v>
      </c>
      <c r="H51" s="169">
        <f>F51*E51</f>
        <v>89.460000000000008</v>
      </c>
      <c r="I51" s="169">
        <f>G51*E51</f>
        <v>95.64</v>
      </c>
    </row>
    <row r="52" spans="1:9" ht="30" x14ac:dyDescent="0.25">
      <c r="A52" s="172" t="s">
        <v>109</v>
      </c>
      <c r="B52" s="172" t="s">
        <v>122</v>
      </c>
      <c r="C52" s="172" t="s">
        <v>6</v>
      </c>
      <c r="D52" s="171">
        <v>89809</v>
      </c>
      <c r="E52" s="244">
        <v>3</v>
      </c>
      <c r="F52" s="237">
        <v>26.44</v>
      </c>
      <c r="G52" s="197">
        <v>27.61</v>
      </c>
      <c r="H52" s="169">
        <f>F52*E52</f>
        <v>79.320000000000007</v>
      </c>
      <c r="I52" s="169">
        <f>G52*E52</f>
        <v>82.83</v>
      </c>
    </row>
    <row r="53" spans="1:9" ht="30" x14ac:dyDescent="0.25">
      <c r="A53" s="172" t="s">
        <v>111</v>
      </c>
      <c r="B53" s="172" t="s">
        <v>124</v>
      </c>
      <c r="C53" s="172" t="s">
        <v>6</v>
      </c>
      <c r="D53" s="171">
        <v>89810</v>
      </c>
      <c r="E53" s="244">
        <v>3</v>
      </c>
      <c r="F53" s="237">
        <v>27.05</v>
      </c>
      <c r="G53" s="197">
        <v>28.22</v>
      </c>
      <c r="H53" s="169">
        <f>F53*E53</f>
        <v>81.150000000000006</v>
      </c>
      <c r="I53" s="169">
        <f>G53*E53</f>
        <v>84.66</v>
      </c>
    </row>
    <row r="54" spans="1:9" ht="30" x14ac:dyDescent="0.25">
      <c r="A54" s="172" t="s">
        <v>113</v>
      </c>
      <c r="B54" s="172" t="s">
        <v>128</v>
      </c>
      <c r="C54" s="172" t="s">
        <v>6</v>
      </c>
      <c r="D54" s="171">
        <v>89363</v>
      </c>
      <c r="E54" s="244">
        <v>2</v>
      </c>
      <c r="F54" s="237">
        <v>9.68</v>
      </c>
      <c r="G54" s="197">
        <v>10.49</v>
      </c>
      <c r="H54" s="169">
        <f>F54*E54</f>
        <v>19.36</v>
      </c>
      <c r="I54" s="169">
        <f>G54*E54</f>
        <v>20.98</v>
      </c>
    </row>
    <row r="55" spans="1:9" ht="45" x14ac:dyDescent="0.25">
      <c r="A55" s="172" t="s">
        <v>115</v>
      </c>
      <c r="B55" s="172" t="s">
        <v>130</v>
      </c>
      <c r="C55" s="172" t="s">
        <v>6</v>
      </c>
      <c r="D55" s="171">
        <v>89778</v>
      </c>
      <c r="E55" s="244">
        <v>1</v>
      </c>
      <c r="F55" s="237">
        <v>15.27</v>
      </c>
      <c r="G55" s="197">
        <v>15.97</v>
      </c>
      <c r="H55" s="169">
        <f>F55*E55</f>
        <v>15.27</v>
      </c>
      <c r="I55" s="169">
        <f>G55*E55</f>
        <v>15.97</v>
      </c>
    </row>
    <row r="56" spans="1:9" ht="45" x14ac:dyDescent="0.25">
      <c r="A56" s="172" t="s">
        <v>117</v>
      </c>
      <c r="B56" s="172" t="s">
        <v>132</v>
      </c>
      <c r="C56" s="172" t="s">
        <v>6</v>
      </c>
      <c r="D56" s="171">
        <v>89752</v>
      </c>
      <c r="E56" s="244">
        <v>1</v>
      </c>
      <c r="F56" s="237">
        <v>6.93</v>
      </c>
      <c r="G56" s="197">
        <v>7.39</v>
      </c>
      <c r="H56" s="169">
        <f>F56*E56</f>
        <v>6.93</v>
      </c>
      <c r="I56" s="169">
        <f>G56*E56</f>
        <v>7.39</v>
      </c>
    </row>
    <row r="57" spans="1:9" ht="45" x14ac:dyDescent="0.25">
      <c r="A57" s="172" t="s">
        <v>119</v>
      </c>
      <c r="B57" s="172" t="s">
        <v>134</v>
      </c>
      <c r="C57" s="172" t="s">
        <v>6</v>
      </c>
      <c r="D57" s="171">
        <v>89753</v>
      </c>
      <c r="E57" s="244">
        <v>1</v>
      </c>
      <c r="F57" s="237">
        <v>8.1999999999999993</v>
      </c>
      <c r="G57" s="197">
        <v>8.69</v>
      </c>
      <c r="H57" s="169">
        <f>F57*E57</f>
        <v>8.1999999999999993</v>
      </c>
      <c r="I57" s="169">
        <f>G57*E57</f>
        <v>8.69</v>
      </c>
    </row>
    <row r="58" spans="1:9" ht="45" x14ac:dyDescent="0.25">
      <c r="A58" s="172" t="s">
        <v>121</v>
      </c>
      <c r="B58" s="172" t="s">
        <v>136</v>
      </c>
      <c r="C58" s="172" t="s">
        <v>6</v>
      </c>
      <c r="D58" s="171">
        <v>89774</v>
      </c>
      <c r="E58" s="244">
        <v>1</v>
      </c>
      <c r="F58" s="237">
        <v>13.18</v>
      </c>
      <c r="G58" s="197">
        <v>13.77</v>
      </c>
      <c r="H58" s="169">
        <f>F58*E58</f>
        <v>13.18</v>
      </c>
      <c r="I58" s="169">
        <f>G58*E58</f>
        <v>13.77</v>
      </c>
    </row>
    <row r="59" spans="1:9" ht="30" x14ac:dyDescent="0.25">
      <c r="A59" s="172" t="s">
        <v>123</v>
      </c>
      <c r="B59" s="172" t="s">
        <v>138</v>
      </c>
      <c r="C59" s="172" t="s">
        <v>6</v>
      </c>
      <c r="D59" s="171">
        <v>94661</v>
      </c>
      <c r="E59" s="244">
        <v>2</v>
      </c>
      <c r="F59" s="237">
        <v>8.23</v>
      </c>
      <c r="G59" s="197">
        <v>8.59</v>
      </c>
      <c r="H59" s="169">
        <f>F59*E59</f>
        <v>16.46</v>
      </c>
      <c r="I59" s="169">
        <f>G59*E59</f>
        <v>17.18</v>
      </c>
    </row>
    <row r="60" spans="1:9" ht="30" x14ac:dyDescent="0.25">
      <c r="A60" s="172" t="s">
        <v>125</v>
      </c>
      <c r="B60" s="172" t="s">
        <v>142</v>
      </c>
      <c r="C60" s="172" t="s">
        <v>6</v>
      </c>
      <c r="D60" s="171">
        <v>89445</v>
      </c>
      <c r="E60" s="244">
        <v>3</v>
      </c>
      <c r="F60" s="237">
        <v>16.760000000000002</v>
      </c>
      <c r="G60" s="197">
        <v>17.829999999999998</v>
      </c>
      <c r="H60" s="169">
        <f>F60*E60</f>
        <v>50.28</v>
      </c>
      <c r="I60" s="169">
        <f>G60*E60</f>
        <v>53.489999999999995</v>
      </c>
    </row>
    <row r="61" spans="1:9" ht="30" x14ac:dyDescent="0.25">
      <c r="A61" s="172" t="s">
        <v>127</v>
      </c>
      <c r="B61" s="172" t="s">
        <v>152</v>
      </c>
      <c r="C61" s="172" t="s">
        <v>6</v>
      </c>
      <c r="D61" s="171">
        <v>89709</v>
      </c>
      <c r="E61" s="224">
        <v>2</v>
      </c>
      <c r="F61" s="239">
        <v>18.02</v>
      </c>
      <c r="G61" s="169">
        <v>18.91</v>
      </c>
      <c r="H61" s="169">
        <f>F61*E61</f>
        <v>36.04</v>
      </c>
      <c r="I61" s="169">
        <f>G61*E61</f>
        <v>37.82</v>
      </c>
    </row>
    <row r="62" spans="1:9" ht="15.75" x14ac:dyDescent="0.25">
      <c r="A62" s="233" t="s">
        <v>153</v>
      </c>
      <c r="B62" s="233" t="s">
        <v>154</v>
      </c>
      <c r="C62" s="232"/>
      <c r="D62" s="231"/>
      <c r="E62" s="230"/>
      <c r="F62" s="229"/>
      <c r="G62" s="229"/>
      <c r="H62" s="229"/>
      <c r="I62" s="229"/>
    </row>
    <row r="63" spans="1:9" x14ac:dyDescent="0.25">
      <c r="A63" s="172" t="s">
        <v>155</v>
      </c>
      <c r="B63" s="172" t="s">
        <v>156</v>
      </c>
      <c r="C63" s="172" t="s">
        <v>6</v>
      </c>
      <c r="D63" s="171">
        <v>98308</v>
      </c>
      <c r="E63" s="224">
        <v>10</v>
      </c>
      <c r="F63" s="243">
        <v>25.51</v>
      </c>
      <c r="G63" s="169">
        <v>26.64</v>
      </c>
      <c r="H63" s="169">
        <f>F63*E63</f>
        <v>255.10000000000002</v>
      </c>
      <c r="I63" s="169">
        <f>G63*E63</f>
        <v>266.39999999999998</v>
      </c>
    </row>
    <row r="64" spans="1:9" ht="30" x14ac:dyDescent="0.25">
      <c r="A64" s="172" t="s">
        <v>157</v>
      </c>
      <c r="B64" s="172" t="s">
        <v>158</v>
      </c>
      <c r="C64" s="172" t="s">
        <v>17</v>
      </c>
      <c r="D64" s="171">
        <v>98402</v>
      </c>
      <c r="E64" s="224">
        <v>10</v>
      </c>
      <c r="F64" s="243">
        <v>22.56</v>
      </c>
      <c r="G64" s="169">
        <v>23.19</v>
      </c>
      <c r="H64" s="169">
        <f>F64*E64</f>
        <v>225.6</v>
      </c>
      <c r="I64" s="169">
        <f>G64*E64</f>
        <v>231.9</v>
      </c>
    </row>
    <row r="65" spans="1:9" ht="30" x14ac:dyDescent="0.25">
      <c r="A65" s="172" t="s">
        <v>159</v>
      </c>
      <c r="B65" s="172" t="s">
        <v>160</v>
      </c>
      <c r="C65" s="172" t="s">
        <v>17</v>
      </c>
      <c r="D65" s="171">
        <v>98401</v>
      </c>
      <c r="E65" s="224">
        <v>10</v>
      </c>
      <c r="F65" s="242">
        <v>19.41</v>
      </c>
      <c r="G65" s="169">
        <v>19.98</v>
      </c>
      <c r="H65" s="169">
        <f>F65*E65</f>
        <v>194.1</v>
      </c>
      <c r="I65" s="169">
        <f>G65*E65</f>
        <v>199.8</v>
      </c>
    </row>
    <row r="66" spans="1:9" ht="30" x14ac:dyDescent="0.25">
      <c r="A66" s="172" t="s">
        <v>161</v>
      </c>
      <c r="B66" s="172" t="s">
        <v>162</v>
      </c>
      <c r="C66" s="172" t="s">
        <v>17</v>
      </c>
      <c r="D66" s="171">
        <v>98400</v>
      </c>
      <c r="E66" s="224">
        <v>10</v>
      </c>
      <c r="F66" s="243">
        <v>12.71</v>
      </c>
      <c r="G66" s="169">
        <v>13.22</v>
      </c>
      <c r="H66" s="169">
        <f>F66*E66</f>
        <v>127.10000000000001</v>
      </c>
      <c r="I66" s="169">
        <f>G66*E66</f>
        <v>132.20000000000002</v>
      </c>
    </row>
    <row r="67" spans="1:9" ht="30" x14ac:dyDescent="0.25">
      <c r="A67" s="172" t="s">
        <v>163</v>
      </c>
      <c r="B67" s="172" t="s">
        <v>164</v>
      </c>
      <c r="C67" s="172" t="s">
        <v>17</v>
      </c>
      <c r="D67" s="171">
        <v>98262</v>
      </c>
      <c r="E67" s="224">
        <v>15</v>
      </c>
      <c r="F67" s="243">
        <v>4.58</v>
      </c>
      <c r="G67" s="169">
        <v>4.93</v>
      </c>
      <c r="H67" s="169">
        <f>F67*E67</f>
        <v>68.7</v>
      </c>
      <c r="I67" s="169">
        <f>G67*E67</f>
        <v>73.949999999999989</v>
      </c>
    </row>
    <row r="68" spans="1:9" ht="30" x14ac:dyDescent="0.25">
      <c r="A68" s="172" t="s">
        <v>165</v>
      </c>
      <c r="B68" s="172" t="s">
        <v>166</v>
      </c>
      <c r="C68" s="172" t="s">
        <v>17</v>
      </c>
      <c r="D68" s="171">
        <v>98267</v>
      </c>
      <c r="E68" s="224">
        <v>15</v>
      </c>
      <c r="F68" s="243">
        <v>10.56</v>
      </c>
      <c r="G68" s="169">
        <v>11.07</v>
      </c>
      <c r="H68" s="169">
        <f>F68*E68</f>
        <v>158.4</v>
      </c>
      <c r="I68" s="169">
        <f>G68*E68</f>
        <v>166.05</v>
      </c>
    </row>
    <row r="69" spans="1:9" ht="30" x14ac:dyDescent="0.25">
      <c r="A69" s="172" t="s">
        <v>167</v>
      </c>
      <c r="B69" s="172" t="s">
        <v>168</v>
      </c>
      <c r="C69" s="172" t="s">
        <v>17</v>
      </c>
      <c r="D69" s="171">
        <v>98268</v>
      </c>
      <c r="E69" s="224">
        <v>15</v>
      </c>
      <c r="F69" s="243">
        <v>16.440000000000001</v>
      </c>
      <c r="G69" s="169">
        <v>17.010000000000002</v>
      </c>
      <c r="H69" s="169">
        <f>F69*E69</f>
        <v>246.60000000000002</v>
      </c>
      <c r="I69" s="169">
        <f>G69*E69</f>
        <v>255.15000000000003</v>
      </c>
    </row>
    <row r="70" spans="1:9" ht="19.5" customHeight="1" x14ac:dyDescent="0.25">
      <c r="A70" s="172" t="s">
        <v>169</v>
      </c>
      <c r="B70" s="172" t="s">
        <v>170</v>
      </c>
      <c r="C70" s="172" t="s">
        <v>6</v>
      </c>
      <c r="D70" s="171">
        <v>100557</v>
      </c>
      <c r="E70" s="224">
        <v>1</v>
      </c>
      <c r="F70" s="242">
        <v>449.27</v>
      </c>
      <c r="G70" s="169">
        <v>454.97</v>
      </c>
      <c r="H70" s="169">
        <f>F70*E70</f>
        <v>449.27</v>
      </c>
      <c r="I70" s="169">
        <f>G70*E70</f>
        <v>454.97</v>
      </c>
    </row>
    <row r="71" spans="1:9" ht="15.75" x14ac:dyDescent="0.25">
      <c r="A71" s="233" t="s">
        <v>171</v>
      </c>
      <c r="B71" s="241" t="s">
        <v>397</v>
      </c>
      <c r="C71" s="232"/>
      <c r="D71" s="231"/>
      <c r="E71" s="230"/>
      <c r="F71" s="229"/>
      <c r="G71" s="229"/>
      <c r="H71" s="229"/>
      <c r="I71" s="229"/>
    </row>
    <row r="72" spans="1:9" x14ac:dyDescent="0.25">
      <c r="A72" s="172" t="s">
        <v>173</v>
      </c>
      <c r="B72" s="172" t="s">
        <v>174</v>
      </c>
      <c r="C72" s="172" t="s">
        <v>17</v>
      </c>
      <c r="D72" s="171">
        <v>97661</v>
      </c>
      <c r="E72" s="224">
        <v>50</v>
      </c>
      <c r="F72" s="169">
        <v>0.71</v>
      </c>
      <c r="G72" s="169">
        <v>0.79</v>
      </c>
      <c r="H72" s="169">
        <f>F72*E72</f>
        <v>35.5</v>
      </c>
      <c r="I72" s="169">
        <f>G72*E72</f>
        <v>39.5</v>
      </c>
    </row>
    <row r="73" spans="1:9" x14ac:dyDescent="0.25">
      <c r="A73" s="172" t="s">
        <v>175</v>
      </c>
      <c r="B73" s="172" t="s">
        <v>176</v>
      </c>
      <c r="C73" s="172" t="s">
        <v>6</v>
      </c>
      <c r="D73" s="171">
        <v>97665</v>
      </c>
      <c r="E73" s="224">
        <v>5</v>
      </c>
      <c r="F73" s="169">
        <v>1.82</v>
      </c>
      <c r="G73" s="169">
        <v>2.0099999999999998</v>
      </c>
      <c r="H73" s="169">
        <f>F73*E73</f>
        <v>9.1</v>
      </c>
      <c r="I73" s="169">
        <f>G73*E73</f>
        <v>10.049999999999999</v>
      </c>
    </row>
    <row r="74" spans="1:9" ht="30" x14ac:dyDescent="0.25">
      <c r="A74" s="172" t="s">
        <v>177</v>
      </c>
      <c r="B74" s="172" t="s">
        <v>178</v>
      </c>
      <c r="C74" s="172" t="s">
        <v>6</v>
      </c>
      <c r="D74" s="171">
        <v>97660</v>
      </c>
      <c r="E74" s="224">
        <v>5</v>
      </c>
      <c r="F74" s="169">
        <v>0.67</v>
      </c>
      <c r="G74" s="169">
        <v>0.73</v>
      </c>
      <c r="H74" s="169">
        <f>F74*E74</f>
        <v>3.35</v>
      </c>
      <c r="I74" s="169">
        <f>G74*E74</f>
        <v>3.65</v>
      </c>
    </row>
    <row r="75" spans="1:9" ht="30" x14ac:dyDescent="0.25">
      <c r="A75" s="172" t="s">
        <v>179</v>
      </c>
      <c r="B75" s="172" t="s">
        <v>180</v>
      </c>
      <c r="C75" s="172" t="s">
        <v>17</v>
      </c>
      <c r="D75" s="171">
        <v>91865</v>
      </c>
      <c r="E75" s="224">
        <v>7</v>
      </c>
      <c r="F75" s="239">
        <v>17.809999999999999</v>
      </c>
      <c r="G75" s="169">
        <v>18.71</v>
      </c>
      <c r="H75" s="169">
        <f>F75*E75</f>
        <v>124.66999999999999</v>
      </c>
      <c r="I75" s="169">
        <f>G75*E75</f>
        <v>130.97</v>
      </c>
    </row>
    <row r="76" spans="1:9" ht="17.25" customHeight="1" x14ac:dyDescent="0.25">
      <c r="A76" s="172" t="s">
        <v>181</v>
      </c>
      <c r="B76" s="172" t="s">
        <v>182</v>
      </c>
      <c r="C76" s="172" t="s">
        <v>17</v>
      </c>
      <c r="D76" s="171">
        <v>93009</v>
      </c>
      <c r="E76" s="224">
        <v>7</v>
      </c>
      <c r="F76" s="239">
        <v>25.06</v>
      </c>
      <c r="G76" s="169">
        <v>25.77</v>
      </c>
      <c r="H76" s="169">
        <f>F76*E76</f>
        <v>175.42</v>
      </c>
      <c r="I76" s="169">
        <f>G76*E76</f>
        <v>180.39</v>
      </c>
    </row>
    <row r="77" spans="1:9" ht="30" x14ac:dyDescent="0.25">
      <c r="A77" s="172" t="s">
        <v>183</v>
      </c>
      <c r="B77" s="172" t="s">
        <v>184</v>
      </c>
      <c r="C77" s="172" t="s">
        <v>17</v>
      </c>
      <c r="D77" s="171">
        <v>91855</v>
      </c>
      <c r="E77" s="224">
        <v>10</v>
      </c>
      <c r="F77" s="239">
        <v>10.55</v>
      </c>
      <c r="G77" s="169">
        <v>11.29</v>
      </c>
      <c r="H77" s="169">
        <f>F77*E77</f>
        <v>105.5</v>
      </c>
      <c r="I77" s="169">
        <f>G77*E77</f>
        <v>112.89999999999999</v>
      </c>
    </row>
    <row r="78" spans="1:9" ht="30" x14ac:dyDescent="0.25">
      <c r="A78" s="172" t="s">
        <v>185</v>
      </c>
      <c r="B78" s="172" t="s">
        <v>186</v>
      </c>
      <c r="C78" s="172" t="s">
        <v>17</v>
      </c>
      <c r="D78" s="171">
        <v>91924</v>
      </c>
      <c r="E78" s="224">
        <v>100</v>
      </c>
      <c r="F78" s="239">
        <v>2.9</v>
      </c>
      <c r="G78" s="169">
        <v>3.03</v>
      </c>
      <c r="H78" s="169">
        <f>F78*E78</f>
        <v>290</v>
      </c>
      <c r="I78" s="169">
        <f>G78*E78</f>
        <v>303</v>
      </c>
    </row>
    <row r="79" spans="1:9" ht="30" x14ac:dyDescent="0.25">
      <c r="A79" s="172" t="s">
        <v>187</v>
      </c>
      <c r="B79" s="172" t="s">
        <v>188</v>
      </c>
      <c r="C79" s="172" t="s">
        <v>17</v>
      </c>
      <c r="D79" s="171">
        <v>91926</v>
      </c>
      <c r="E79" s="224">
        <v>100</v>
      </c>
      <c r="F79" s="239">
        <v>4.1900000000000004</v>
      </c>
      <c r="G79" s="169">
        <v>4.34</v>
      </c>
      <c r="H79" s="169">
        <f>F79*E79</f>
        <v>419.00000000000006</v>
      </c>
      <c r="I79" s="169">
        <f>G79*E79</f>
        <v>434</v>
      </c>
    </row>
    <row r="80" spans="1:9" ht="30" x14ac:dyDescent="0.25">
      <c r="A80" s="172" t="s">
        <v>189</v>
      </c>
      <c r="B80" s="172" t="s">
        <v>190</v>
      </c>
      <c r="C80" s="172" t="s">
        <v>17</v>
      </c>
      <c r="D80" s="171">
        <v>91929</v>
      </c>
      <c r="E80" s="224">
        <v>50</v>
      </c>
      <c r="F80" s="239">
        <v>6.9</v>
      </c>
      <c r="G80" s="169">
        <v>7.12</v>
      </c>
      <c r="H80" s="169">
        <f>F80*E80</f>
        <v>345</v>
      </c>
      <c r="I80" s="169">
        <f>G80*E80</f>
        <v>356</v>
      </c>
    </row>
    <row r="81" spans="1:9" ht="30" x14ac:dyDescent="0.25">
      <c r="A81" s="172" t="s">
        <v>191</v>
      </c>
      <c r="B81" s="172" t="s">
        <v>194</v>
      </c>
      <c r="C81" s="172" t="s">
        <v>6</v>
      </c>
      <c r="D81" s="171">
        <v>101890</v>
      </c>
      <c r="E81" s="224">
        <v>5</v>
      </c>
      <c r="F81" s="239">
        <v>15.32</v>
      </c>
      <c r="G81" s="169">
        <v>15.68</v>
      </c>
      <c r="H81" s="169">
        <f>F81*E81</f>
        <v>76.599999999999994</v>
      </c>
      <c r="I81" s="169">
        <f>G81*E81</f>
        <v>78.400000000000006</v>
      </c>
    </row>
    <row r="82" spans="1:9" ht="30" x14ac:dyDescent="0.25">
      <c r="A82" s="172" t="s">
        <v>193</v>
      </c>
      <c r="B82" s="172" t="s">
        <v>196</v>
      </c>
      <c r="C82" s="172" t="s">
        <v>6</v>
      </c>
      <c r="D82" s="171">
        <v>101891</v>
      </c>
      <c r="E82" s="224">
        <v>3</v>
      </c>
      <c r="F82" s="239">
        <v>26.47</v>
      </c>
      <c r="G82" s="169">
        <v>27.21</v>
      </c>
      <c r="H82" s="169">
        <f>F82*E82</f>
        <v>79.41</v>
      </c>
      <c r="I82" s="169">
        <f>G82*E82</f>
        <v>81.63</v>
      </c>
    </row>
    <row r="83" spans="1:9" ht="30" x14ac:dyDescent="0.25">
      <c r="A83" s="172" t="s">
        <v>195</v>
      </c>
      <c r="B83" s="172" t="s">
        <v>198</v>
      </c>
      <c r="C83" s="172" t="s">
        <v>6</v>
      </c>
      <c r="D83" s="171">
        <v>101893</v>
      </c>
      <c r="E83" s="224">
        <v>2</v>
      </c>
      <c r="F83" s="239">
        <v>85.84</v>
      </c>
      <c r="G83" s="169">
        <v>16.93</v>
      </c>
      <c r="H83" s="169">
        <f>F83*E83</f>
        <v>171.68</v>
      </c>
      <c r="I83" s="169">
        <f>G83*E83</f>
        <v>33.86</v>
      </c>
    </row>
    <row r="84" spans="1:9" ht="32.25" customHeight="1" x14ac:dyDescent="0.25">
      <c r="A84" s="172" t="s">
        <v>197</v>
      </c>
      <c r="B84" s="172" t="s">
        <v>200</v>
      </c>
      <c r="C84" s="172" t="s">
        <v>6</v>
      </c>
      <c r="D84" s="171">
        <v>101879</v>
      </c>
      <c r="E84" s="224">
        <v>1</v>
      </c>
      <c r="F84" s="239">
        <v>34.64</v>
      </c>
      <c r="G84" s="169">
        <v>37.979999999999997</v>
      </c>
      <c r="H84" s="169">
        <f>F84*E84</f>
        <v>34.64</v>
      </c>
      <c r="I84" s="169">
        <f>G84*E84</f>
        <v>37.979999999999997</v>
      </c>
    </row>
    <row r="85" spans="1:9" ht="30" x14ac:dyDescent="0.25">
      <c r="A85" s="172" t="s">
        <v>199</v>
      </c>
      <c r="B85" s="172" t="s">
        <v>202</v>
      </c>
      <c r="C85" s="172" t="s">
        <v>6</v>
      </c>
      <c r="D85" s="171">
        <v>91953</v>
      </c>
      <c r="E85" s="224">
        <v>3</v>
      </c>
      <c r="F85" s="239">
        <v>26.83</v>
      </c>
      <c r="G85" s="169">
        <v>28.82</v>
      </c>
      <c r="H85" s="169">
        <f>F85*E85</f>
        <v>80.489999999999995</v>
      </c>
      <c r="I85" s="169">
        <f>G85*E85</f>
        <v>86.460000000000008</v>
      </c>
    </row>
    <row r="86" spans="1:9" ht="30" x14ac:dyDescent="0.25">
      <c r="A86" s="172" t="s">
        <v>201</v>
      </c>
      <c r="B86" s="172" t="s">
        <v>367</v>
      </c>
      <c r="C86" s="172" t="s">
        <v>6</v>
      </c>
      <c r="D86" s="171">
        <v>91959</v>
      </c>
      <c r="E86" s="224">
        <v>3</v>
      </c>
      <c r="F86" s="239">
        <v>40.64</v>
      </c>
      <c r="G86" s="169">
        <v>43.57</v>
      </c>
      <c r="H86" s="169">
        <f>F86*E86</f>
        <v>121.92</v>
      </c>
      <c r="I86" s="169">
        <f>G86*E86</f>
        <v>130.71</v>
      </c>
    </row>
    <row r="87" spans="1:9" ht="30" x14ac:dyDescent="0.25">
      <c r="A87" s="172" t="s">
        <v>203</v>
      </c>
      <c r="B87" s="172" t="s">
        <v>368</v>
      </c>
      <c r="C87" s="172" t="s">
        <v>6</v>
      </c>
      <c r="D87" s="171">
        <v>91992</v>
      </c>
      <c r="E87" s="224">
        <v>5</v>
      </c>
      <c r="F87" s="239">
        <v>41.92</v>
      </c>
      <c r="G87" s="169">
        <v>45.45</v>
      </c>
      <c r="H87" s="169">
        <f>F87*E87</f>
        <v>209.60000000000002</v>
      </c>
      <c r="I87" s="169">
        <f>G87*E87</f>
        <v>227.25</v>
      </c>
    </row>
    <row r="88" spans="1:9" ht="30" x14ac:dyDescent="0.25">
      <c r="A88" s="172" t="s">
        <v>205</v>
      </c>
      <c r="B88" s="172" t="s">
        <v>208</v>
      </c>
      <c r="C88" s="172" t="s">
        <v>6</v>
      </c>
      <c r="D88" s="171">
        <v>91999</v>
      </c>
      <c r="E88" s="224">
        <v>3</v>
      </c>
      <c r="F88" s="239">
        <v>19.82</v>
      </c>
      <c r="G88" s="169">
        <v>21.16</v>
      </c>
      <c r="H88" s="169">
        <f>F88*E88</f>
        <v>59.46</v>
      </c>
      <c r="I88" s="169">
        <f>G88*E88</f>
        <v>63.480000000000004</v>
      </c>
    </row>
    <row r="89" spans="1:9" ht="30" x14ac:dyDescent="0.25">
      <c r="A89" s="172" t="s">
        <v>207</v>
      </c>
      <c r="B89" s="172" t="s">
        <v>210</v>
      </c>
      <c r="C89" s="172" t="s">
        <v>6</v>
      </c>
      <c r="D89" s="171">
        <v>92033</v>
      </c>
      <c r="E89" s="224">
        <v>3</v>
      </c>
      <c r="F89" s="239">
        <v>71.31</v>
      </c>
      <c r="G89" s="169">
        <v>76.569999999999993</v>
      </c>
      <c r="H89" s="169">
        <f>F89*E89</f>
        <v>213.93</v>
      </c>
      <c r="I89" s="169">
        <f>G89*E89</f>
        <v>229.70999999999998</v>
      </c>
    </row>
    <row r="90" spans="1:9" x14ac:dyDescent="0.25">
      <c r="A90" s="172" t="s">
        <v>209</v>
      </c>
      <c r="B90" s="172" t="s">
        <v>288</v>
      </c>
      <c r="C90" s="172" t="s">
        <v>6</v>
      </c>
      <c r="D90" s="171">
        <v>100903</v>
      </c>
      <c r="E90" s="224">
        <v>20</v>
      </c>
      <c r="F90" s="239">
        <v>23.6</v>
      </c>
      <c r="G90" s="169">
        <v>24.65</v>
      </c>
      <c r="H90" s="169">
        <f>F90*E90</f>
        <v>472</v>
      </c>
      <c r="I90" s="169">
        <f>G90*E90</f>
        <v>493</v>
      </c>
    </row>
    <row r="91" spans="1:9" ht="15.75" x14ac:dyDescent="0.25">
      <c r="A91" s="233" t="s">
        <v>219</v>
      </c>
      <c r="B91" s="233" t="s">
        <v>220</v>
      </c>
      <c r="C91" s="232"/>
      <c r="D91" s="231"/>
      <c r="E91" s="230"/>
      <c r="F91" s="229"/>
      <c r="G91" s="229"/>
      <c r="H91" s="229"/>
      <c r="I91" s="229"/>
    </row>
    <row r="92" spans="1:9" ht="30" x14ac:dyDescent="0.25">
      <c r="A92" s="172" t="s">
        <v>221</v>
      </c>
      <c r="B92" s="172" t="s">
        <v>222</v>
      </c>
      <c r="C92" s="172" t="s">
        <v>6</v>
      </c>
      <c r="D92" s="171">
        <v>100697</v>
      </c>
      <c r="E92" s="224">
        <v>5</v>
      </c>
      <c r="F92" s="169">
        <v>76.739999999999995</v>
      </c>
      <c r="G92" s="169">
        <v>84.41</v>
      </c>
      <c r="H92" s="169">
        <f>F92*E92</f>
        <v>383.7</v>
      </c>
      <c r="I92" s="169">
        <f>G92*E92</f>
        <v>422.04999999999995</v>
      </c>
    </row>
    <row r="93" spans="1:9" ht="30" x14ac:dyDescent="0.25">
      <c r="A93" s="172" t="s">
        <v>223</v>
      </c>
      <c r="B93" s="167" t="s">
        <v>224</v>
      </c>
      <c r="C93" s="167" t="s">
        <v>6</v>
      </c>
      <c r="D93" s="155">
        <v>102182</v>
      </c>
      <c r="E93" s="165">
        <v>2</v>
      </c>
      <c r="F93" s="278">
        <v>1142.6600000000001</v>
      </c>
      <c r="G93" s="164">
        <v>1150.57</v>
      </c>
      <c r="H93" s="164">
        <f>F93*E93</f>
        <v>2285.3200000000002</v>
      </c>
      <c r="I93" s="164">
        <f>G93*E93</f>
        <v>2301.14</v>
      </c>
    </row>
    <row r="94" spans="1:9" ht="30" x14ac:dyDescent="0.25">
      <c r="A94" s="172" t="s">
        <v>225</v>
      </c>
      <c r="B94" s="172" t="s">
        <v>370</v>
      </c>
      <c r="C94" s="172" t="s">
        <v>6</v>
      </c>
      <c r="D94" s="171">
        <v>91297</v>
      </c>
      <c r="E94" s="224">
        <v>4</v>
      </c>
      <c r="F94" s="169">
        <v>463.78</v>
      </c>
      <c r="G94" s="278">
        <v>470.14</v>
      </c>
      <c r="H94" s="169">
        <f>F94*E94</f>
        <v>1855.12</v>
      </c>
      <c r="I94" s="169">
        <f>G94*E94</f>
        <v>1880.56</v>
      </c>
    </row>
    <row r="95" spans="1:9" x14ac:dyDescent="0.25">
      <c r="A95" s="172" t="s">
        <v>227</v>
      </c>
      <c r="B95" s="172" t="s">
        <v>371</v>
      </c>
      <c r="C95" s="172" t="s">
        <v>6</v>
      </c>
      <c r="D95" s="171">
        <v>100710</v>
      </c>
      <c r="E95" s="224">
        <v>4</v>
      </c>
      <c r="F95" s="169">
        <v>187.11</v>
      </c>
      <c r="G95" s="169">
        <v>192.14</v>
      </c>
      <c r="H95" s="169">
        <f>F95*E95</f>
        <v>748.44</v>
      </c>
      <c r="I95" s="169">
        <f>G95*E95</f>
        <v>768.56</v>
      </c>
    </row>
    <row r="96" spans="1:9" ht="30" x14ac:dyDescent="0.25">
      <c r="A96" s="172" t="s">
        <v>229</v>
      </c>
      <c r="B96" s="172" t="s">
        <v>230</v>
      </c>
      <c r="C96" s="172" t="s">
        <v>6</v>
      </c>
      <c r="D96" s="171">
        <v>91306</v>
      </c>
      <c r="E96" s="224">
        <v>4</v>
      </c>
      <c r="F96" s="169">
        <v>164.91</v>
      </c>
      <c r="G96" s="169">
        <v>168.07</v>
      </c>
      <c r="H96" s="169">
        <f>F96*E96</f>
        <v>659.64</v>
      </c>
      <c r="I96" s="169">
        <f>G96*E96</f>
        <v>672.28</v>
      </c>
    </row>
    <row r="97" spans="1:9" ht="30" x14ac:dyDescent="0.25">
      <c r="A97" s="172" t="s">
        <v>231</v>
      </c>
      <c r="B97" s="172" t="s">
        <v>232</v>
      </c>
      <c r="C97" s="172" t="s">
        <v>6</v>
      </c>
      <c r="D97" s="171">
        <v>100709</v>
      </c>
      <c r="E97" s="224">
        <v>4</v>
      </c>
      <c r="F97" s="169">
        <v>61.58</v>
      </c>
      <c r="G97" s="169">
        <v>65.349999999999994</v>
      </c>
      <c r="H97" s="169">
        <f>F97*E97</f>
        <v>246.32</v>
      </c>
      <c r="I97" s="169">
        <f>G97*E97</f>
        <v>261.39999999999998</v>
      </c>
    </row>
    <row r="98" spans="1:9" ht="30" x14ac:dyDescent="0.25">
      <c r="A98" s="172" t="s">
        <v>233</v>
      </c>
      <c r="B98" s="172" t="s">
        <v>234</v>
      </c>
      <c r="C98" s="172" t="s">
        <v>1</v>
      </c>
      <c r="D98" s="171">
        <v>102161</v>
      </c>
      <c r="E98" s="224">
        <v>70</v>
      </c>
      <c r="F98" s="169">
        <v>426.42</v>
      </c>
      <c r="G98" s="169">
        <v>429.65</v>
      </c>
      <c r="H98" s="169">
        <f>F98*E98</f>
        <v>29849.4</v>
      </c>
      <c r="I98" s="169">
        <f>G98*E98</f>
        <v>30075.5</v>
      </c>
    </row>
    <row r="99" spans="1:9" ht="30" x14ac:dyDescent="0.25">
      <c r="A99" s="172" t="s">
        <v>235</v>
      </c>
      <c r="B99" s="172" t="s">
        <v>372</v>
      </c>
      <c r="C99" s="172" t="s">
        <v>1</v>
      </c>
      <c r="D99" s="171">
        <v>94570</v>
      </c>
      <c r="E99" s="224">
        <v>4</v>
      </c>
      <c r="F99" s="169">
        <v>223.76</v>
      </c>
      <c r="G99" s="169">
        <v>225.97</v>
      </c>
      <c r="H99" s="169">
        <f>F99*E99</f>
        <v>895.04</v>
      </c>
      <c r="I99" s="169">
        <f>G99*E99</f>
        <v>903.88</v>
      </c>
    </row>
    <row r="100" spans="1:9" ht="45" x14ac:dyDescent="0.25">
      <c r="A100" s="172" t="s">
        <v>237</v>
      </c>
      <c r="B100" s="172" t="s">
        <v>292</v>
      </c>
      <c r="C100" s="172" t="s">
        <v>1</v>
      </c>
      <c r="D100" s="171">
        <v>94569</v>
      </c>
      <c r="E100" s="224">
        <v>4</v>
      </c>
      <c r="F100" s="169">
        <v>445.49</v>
      </c>
      <c r="G100" s="169">
        <v>452.8</v>
      </c>
      <c r="H100" s="169">
        <f>F100*E100</f>
        <v>1781.96</v>
      </c>
      <c r="I100" s="169">
        <f>G100*E100</f>
        <v>1811.2</v>
      </c>
    </row>
    <row r="101" spans="1:9" ht="18" customHeight="1" x14ac:dyDescent="0.25">
      <c r="A101" s="172" t="s">
        <v>239</v>
      </c>
      <c r="B101" s="172" t="s">
        <v>240</v>
      </c>
      <c r="C101" s="172" t="s">
        <v>1</v>
      </c>
      <c r="D101" s="171">
        <v>102191</v>
      </c>
      <c r="E101" s="224">
        <v>70</v>
      </c>
      <c r="F101" s="169">
        <v>20.81</v>
      </c>
      <c r="G101" s="169">
        <v>22.82</v>
      </c>
      <c r="H101" s="169">
        <f>F101*E101</f>
        <v>1456.6999999999998</v>
      </c>
      <c r="I101" s="169">
        <f>G101*E101</f>
        <v>1597.4</v>
      </c>
    </row>
    <row r="102" spans="1:9" ht="15.75" x14ac:dyDescent="0.25">
      <c r="A102" s="233" t="s">
        <v>241</v>
      </c>
      <c r="B102" s="233" t="s">
        <v>242</v>
      </c>
      <c r="C102" s="232"/>
      <c r="D102" s="231"/>
      <c r="E102" s="230"/>
      <c r="F102" s="229"/>
      <c r="G102" s="229"/>
      <c r="H102" s="229"/>
      <c r="I102" s="229"/>
    </row>
    <row r="103" spans="1:9" ht="32.25" customHeight="1" x14ac:dyDescent="0.25">
      <c r="A103" s="172" t="s">
        <v>243</v>
      </c>
      <c r="B103" s="172" t="s">
        <v>307</v>
      </c>
      <c r="C103" s="172" t="s">
        <v>1</v>
      </c>
      <c r="D103" s="171">
        <v>92540</v>
      </c>
      <c r="E103" s="224">
        <v>50</v>
      </c>
      <c r="F103" s="169">
        <v>89.66</v>
      </c>
      <c r="G103" s="169">
        <v>93.13</v>
      </c>
      <c r="H103" s="169">
        <f>F103*E103</f>
        <v>4483</v>
      </c>
      <c r="I103" s="169">
        <f>G103*E103</f>
        <v>4656.5</v>
      </c>
    </row>
    <row r="104" spans="1:9" ht="30" x14ac:dyDescent="0.25">
      <c r="A104" s="172" t="s">
        <v>245</v>
      </c>
      <c r="B104" s="172" t="s">
        <v>308</v>
      </c>
      <c r="C104" s="172" t="s">
        <v>1</v>
      </c>
      <c r="D104" s="171">
        <v>94201</v>
      </c>
      <c r="E104" s="93">
        <v>50</v>
      </c>
      <c r="F104" s="169">
        <v>41.7</v>
      </c>
      <c r="G104" s="169">
        <v>43.3</v>
      </c>
      <c r="H104" s="169">
        <f>F104*E104</f>
        <v>2085</v>
      </c>
      <c r="I104" s="169">
        <f>G104*E104</f>
        <v>2165</v>
      </c>
    </row>
    <row r="105" spans="1:9" ht="30" x14ac:dyDescent="0.25">
      <c r="A105" s="172" t="s">
        <v>247</v>
      </c>
      <c r="B105" s="172" t="s">
        <v>248</v>
      </c>
      <c r="C105" s="172" t="s">
        <v>17</v>
      </c>
      <c r="D105" s="171">
        <v>94227</v>
      </c>
      <c r="E105" s="224">
        <v>10</v>
      </c>
      <c r="F105" s="169">
        <v>60.65</v>
      </c>
      <c r="G105" s="169">
        <v>61.96</v>
      </c>
      <c r="H105" s="169">
        <f>F105*E105</f>
        <v>606.5</v>
      </c>
      <c r="I105" s="169">
        <f>G105*E105</f>
        <v>619.6</v>
      </c>
    </row>
    <row r="106" spans="1:9" ht="30" x14ac:dyDescent="0.25">
      <c r="A106" s="172" t="s">
        <v>249</v>
      </c>
      <c r="B106" s="172" t="s">
        <v>250</v>
      </c>
      <c r="C106" s="172" t="s">
        <v>17</v>
      </c>
      <c r="D106" s="171">
        <v>94231</v>
      </c>
      <c r="E106" s="224">
        <v>10</v>
      </c>
      <c r="F106" s="169">
        <v>49.25</v>
      </c>
      <c r="G106" s="169">
        <v>50.16</v>
      </c>
      <c r="H106" s="169">
        <f>F106*E106</f>
        <v>492.5</v>
      </c>
      <c r="I106" s="169">
        <f>G106*E106</f>
        <v>501.59999999999997</v>
      </c>
    </row>
    <row r="107" spans="1:9" ht="15.75" x14ac:dyDescent="0.25">
      <c r="A107" s="251" t="s">
        <v>251</v>
      </c>
      <c r="B107" s="251" t="s">
        <v>252</v>
      </c>
      <c r="C107" s="250"/>
      <c r="D107" s="249"/>
      <c r="E107" s="277"/>
      <c r="F107" s="229"/>
      <c r="G107" s="229"/>
      <c r="H107" s="246"/>
      <c r="I107" s="246"/>
    </row>
    <row r="108" spans="1:9" x14ac:dyDescent="0.25">
      <c r="A108" s="172" t="s">
        <v>253</v>
      </c>
      <c r="B108" s="172" t="s">
        <v>254</v>
      </c>
      <c r="C108" s="172" t="s">
        <v>1</v>
      </c>
      <c r="D108" s="171">
        <v>99814</v>
      </c>
      <c r="E108" s="224">
        <v>600</v>
      </c>
      <c r="F108" s="169">
        <v>1.91</v>
      </c>
      <c r="G108" s="169">
        <v>2.09</v>
      </c>
      <c r="H108" s="169">
        <f>F108*E108</f>
        <v>1146</v>
      </c>
      <c r="I108" s="169">
        <f>G108*E108</f>
        <v>1254</v>
      </c>
    </row>
    <row r="109" spans="1:9" ht="15.75" x14ac:dyDescent="0.25">
      <c r="A109" s="251" t="s">
        <v>255</v>
      </c>
      <c r="B109" s="251" t="s">
        <v>256</v>
      </c>
      <c r="C109" s="250"/>
      <c r="D109" s="249"/>
      <c r="E109" s="277"/>
      <c r="F109" s="246"/>
      <c r="G109" s="246"/>
      <c r="H109" s="246"/>
      <c r="I109" s="246"/>
    </row>
    <row r="110" spans="1:9" ht="30" x14ac:dyDescent="0.25">
      <c r="A110" s="172" t="s">
        <v>257</v>
      </c>
      <c r="B110" s="172" t="s">
        <v>258</v>
      </c>
      <c r="C110" s="172" t="s">
        <v>259</v>
      </c>
      <c r="D110" s="171">
        <v>97625</v>
      </c>
      <c r="E110" s="224">
        <v>50</v>
      </c>
      <c r="F110" s="169">
        <v>62.02</v>
      </c>
      <c r="G110" s="169">
        <v>63.74</v>
      </c>
      <c r="H110" s="169">
        <f>F110*E110</f>
        <v>3101</v>
      </c>
      <c r="I110" s="169">
        <f>G110*E110</f>
        <v>3187</v>
      </c>
    </row>
    <row r="111" spans="1:9" x14ac:dyDescent="0.25">
      <c r="A111" s="172" t="s">
        <v>260</v>
      </c>
      <c r="B111" s="172" t="s">
        <v>261</v>
      </c>
      <c r="C111" s="172" t="s">
        <v>1</v>
      </c>
      <c r="D111" s="171">
        <v>97631</v>
      </c>
      <c r="E111" s="224">
        <v>30</v>
      </c>
      <c r="F111" s="169">
        <v>11.53</v>
      </c>
      <c r="G111" s="169">
        <v>12.7</v>
      </c>
      <c r="H111" s="169">
        <f>F111*E111</f>
        <v>345.9</v>
      </c>
      <c r="I111" s="169">
        <f>G111*E111</f>
        <v>381</v>
      </c>
    </row>
    <row r="112" spans="1:9" ht="30" x14ac:dyDescent="0.25">
      <c r="A112" s="172" t="s">
        <v>262</v>
      </c>
      <c r="B112" s="172" t="s">
        <v>263</v>
      </c>
      <c r="C112" s="172" t="s">
        <v>259</v>
      </c>
      <c r="D112" s="171">
        <v>97622</v>
      </c>
      <c r="E112" s="224">
        <v>20</v>
      </c>
      <c r="F112" s="169">
        <v>56.58</v>
      </c>
      <c r="G112" s="169">
        <v>62.42</v>
      </c>
      <c r="H112" s="169">
        <f>F112*E112</f>
        <v>1131.5999999999999</v>
      </c>
      <c r="I112" s="169">
        <f>G112*E112</f>
        <v>1248.4000000000001</v>
      </c>
    </row>
    <row r="113" spans="1:9" x14ac:dyDescent="0.25">
      <c r="A113" s="172" t="s">
        <v>264</v>
      </c>
      <c r="B113" s="228" t="s">
        <v>265</v>
      </c>
      <c r="C113" s="172" t="s">
        <v>6</v>
      </c>
      <c r="D113" s="171">
        <v>97664</v>
      </c>
      <c r="E113" s="224">
        <v>20</v>
      </c>
      <c r="F113" s="169">
        <v>1.59</v>
      </c>
      <c r="G113" s="169">
        <v>1.75</v>
      </c>
      <c r="H113" s="169">
        <f>F113*E113</f>
        <v>31.8</v>
      </c>
      <c r="I113" s="169">
        <f>G113*E113</f>
        <v>35</v>
      </c>
    </row>
    <row r="114" spans="1:9" ht="15.75" x14ac:dyDescent="0.25">
      <c r="A114" s="226" t="s">
        <v>266</v>
      </c>
      <c r="B114" s="226" t="s">
        <v>373</v>
      </c>
      <c r="C114" s="226"/>
      <c r="D114" s="226"/>
      <c r="E114" s="226"/>
      <c r="F114" s="225"/>
      <c r="G114" s="225"/>
      <c r="H114" s="225"/>
      <c r="I114" s="225" t="s">
        <v>357</v>
      </c>
    </row>
    <row r="115" spans="1:9" ht="30" x14ac:dyDescent="0.25">
      <c r="A115" s="172" t="s">
        <v>268</v>
      </c>
      <c r="B115" s="172" t="s">
        <v>271</v>
      </c>
      <c r="C115" s="172" t="s">
        <v>1</v>
      </c>
      <c r="D115" s="171">
        <v>98547</v>
      </c>
      <c r="E115" s="224">
        <v>50</v>
      </c>
      <c r="F115" s="169">
        <v>208.11</v>
      </c>
      <c r="G115" s="169">
        <v>214.01</v>
      </c>
      <c r="H115" s="169">
        <f>F115*E115</f>
        <v>10405.5</v>
      </c>
      <c r="I115" s="169">
        <f>G115*E115</f>
        <v>10700.5</v>
      </c>
    </row>
    <row r="118" spans="1:9" ht="15.75" thickBot="1" x14ac:dyDescent="0.3"/>
    <row r="119" spans="1:9" ht="32.25" thickBot="1" x14ac:dyDescent="0.3">
      <c r="A119" s="223" t="s">
        <v>374</v>
      </c>
      <c r="B119" s="222">
        <f>H119</f>
        <v>150200.16000000003</v>
      </c>
      <c r="H119" s="221">
        <f>SUM(H6:H115)</f>
        <v>150200.16000000003</v>
      </c>
      <c r="I119" s="221">
        <f>SUM(I6:I115)</f>
        <v>155131.41999999995</v>
      </c>
    </row>
    <row r="120" spans="1:9" ht="16.5" thickBot="1" x14ac:dyDescent="0.3">
      <c r="A120" s="220">
        <f>BDI!D20</f>
        <v>0</v>
      </c>
      <c r="B120" s="219">
        <f>B119*A120</f>
        <v>0</v>
      </c>
    </row>
    <row r="121" spans="1:9" ht="16.5" thickBot="1" x14ac:dyDescent="0.3">
      <c r="A121" s="218" t="s">
        <v>375</v>
      </c>
      <c r="B121" s="217">
        <f>B119+B120</f>
        <v>150200.16000000003</v>
      </c>
    </row>
    <row r="123" spans="1:9" ht="15.75" thickBot="1" x14ac:dyDescent="0.3"/>
    <row r="124" spans="1:9" ht="24" customHeight="1" thickBot="1" x14ac:dyDescent="0.3">
      <c r="A124" s="154" t="s">
        <v>309</v>
      </c>
      <c r="B124" s="153"/>
      <c r="C124" s="153"/>
      <c r="D124" s="153"/>
      <c r="E124" s="153"/>
      <c r="F124" s="153"/>
      <c r="G124" s="153"/>
      <c r="H124" s="153"/>
      <c r="I124" s="152"/>
    </row>
    <row r="125" spans="1:9" ht="15.75" thickBot="1" x14ac:dyDescent="0.3">
      <c r="A125"/>
      <c r="B125"/>
    </row>
    <row r="126" spans="1:9" ht="27.75" customHeight="1" thickBot="1" x14ac:dyDescent="0.3">
      <c r="A126" s="154" t="s">
        <v>275</v>
      </c>
      <c r="B126" s="153"/>
      <c r="C126" s="153"/>
      <c r="D126" s="153"/>
      <c r="E126" s="152"/>
    </row>
  </sheetData>
  <mergeCells count="5">
    <mergeCell ref="A126:E126"/>
    <mergeCell ref="A1:I1"/>
    <mergeCell ref="A2:I2"/>
    <mergeCell ref="A3:I3"/>
    <mergeCell ref="A124:I124"/>
  </mergeCells>
  <conditionalFormatting sqref="D1:D9 D11:D15 D17:D123 D125 D127:D1048576">
    <cfRule type="duplicateValues" dxfId="33" priority="1"/>
  </conditionalFormatting>
  <pageMargins left="0.511811024" right="0.511811024" top="0.78740157499999996" bottom="0.78740157499999996" header="0.31496062000000002" footer="0.31496062000000002"/>
  <pageSetup paperSize="9" scale="3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3451C-A40F-4C33-8D43-05773C39623F}">
  <dimension ref="A1:S143"/>
  <sheetViews>
    <sheetView view="pageBreakPreview" zoomScale="60" zoomScaleNormal="60" workbookViewId="0">
      <selection activeCell="B134" sqref="B134"/>
    </sheetView>
  </sheetViews>
  <sheetFormatPr defaultRowHeight="11.25" x14ac:dyDescent="0.2"/>
  <cols>
    <col min="1" max="1" width="12" style="196" bestFit="1" customWidth="1"/>
    <col min="2" max="2" width="98.7109375" style="196" customWidth="1"/>
    <col min="3" max="3" width="8.85546875" style="196" customWidth="1"/>
    <col min="4" max="4" width="12" style="196" customWidth="1"/>
    <col min="5" max="5" width="19" style="196" customWidth="1"/>
    <col min="6" max="6" width="18.42578125" style="196" customWidth="1"/>
    <col min="7" max="7" width="18" style="196" customWidth="1"/>
    <col min="8" max="8" width="25.85546875" style="196" customWidth="1"/>
    <col min="9" max="9" width="26.7109375" style="196" customWidth="1"/>
    <col min="10" max="15" width="9.140625" style="196"/>
    <col min="16" max="16" width="11.7109375" style="196" customWidth="1"/>
    <col min="17" max="16384" width="9.140625" style="196"/>
  </cols>
  <sheetData>
    <row r="1" spans="1:19" s="318" customFormat="1" ht="18" x14ac:dyDescent="0.25">
      <c r="A1" s="210" t="s">
        <v>424</v>
      </c>
      <c r="B1" s="210"/>
      <c r="C1" s="210"/>
      <c r="D1" s="210"/>
      <c r="E1" s="210"/>
      <c r="F1" s="210"/>
      <c r="G1" s="210"/>
      <c r="H1" s="210"/>
      <c r="I1" s="210"/>
      <c r="K1" s="320"/>
      <c r="L1" s="320"/>
      <c r="M1" s="320"/>
      <c r="N1" s="320"/>
      <c r="P1" s="319"/>
      <c r="Q1" s="319"/>
      <c r="R1" s="319"/>
      <c r="S1" s="319"/>
    </row>
    <row r="2" spans="1:19" s="318" customFormat="1" ht="18" x14ac:dyDescent="0.25">
      <c r="A2" s="276"/>
      <c r="B2" s="276"/>
      <c r="C2" s="276"/>
      <c r="D2" s="276"/>
      <c r="E2" s="276"/>
      <c r="F2" s="276"/>
      <c r="G2" s="276"/>
      <c r="H2" s="276"/>
      <c r="I2" s="276"/>
      <c r="P2" s="319"/>
      <c r="Q2" s="319"/>
      <c r="R2" s="319"/>
      <c r="S2" s="319"/>
    </row>
    <row r="3" spans="1:19" s="318" customFormat="1" ht="18" x14ac:dyDescent="0.25">
      <c r="A3" s="210" t="s">
        <v>423</v>
      </c>
      <c r="B3" s="210"/>
      <c r="C3" s="210"/>
      <c r="D3" s="210"/>
      <c r="E3" s="210"/>
      <c r="F3" s="210"/>
      <c r="G3" s="210"/>
      <c r="H3" s="210"/>
      <c r="I3" s="210"/>
      <c r="P3" s="319"/>
      <c r="Q3" s="319"/>
      <c r="R3" s="319"/>
      <c r="S3" s="319"/>
    </row>
    <row r="4" spans="1:19" s="318" customFormat="1" ht="90" x14ac:dyDescent="0.25">
      <c r="A4" s="206" t="s">
        <v>350</v>
      </c>
      <c r="B4" s="206" t="s">
        <v>351</v>
      </c>
      <c r="C4" s="206" t="s">
        <v>352</v>
      </c>
      <c r="D4" s="206" t="s">
        <v>353</v>
      </c>
      <c r="E4" s="206" t="s">
        <v>354</v>
      </c>
      <c r="F4" s="207" t="s">
        <v>9</v>
      </c>
      <c r="G4" s="207" t="s">
        <v>312</v>
      </c>
      <c r="H4" s="206" t="s">
        <v>11</v>
      </c>
      <c r="I4" s="206" t="s">
        <v>12</v>
      </c>
      <c r="P4" s="319"/>
      <c r="Q4" s="319"/>
      <c r="R4" s="319"/>
      <c r="S4" s="319"/>
    </row>
    <row r="5" spans="1:19" ht="15.75" x14ac:dyDescent="0.25">
      <c r="A5" s="288" t="s">
        <v>406</v>
      </c>
      <c r="B5" s="288" t="s">
        <v>14</v>
      </c>
      <c r="C5" s="292"/>
      <c r="D5" s="291"/>
      <c r="E5" s="299"/>
      <c r="F5" s="299"/>
      <c r="G5" s="299"/>
      <c r="H5" s="289"/>
      <c r="I5" s="289"/>
      <c r="P5"/>
      <c r="Q5"/>
      <c r="R5"/>
      <c r="S5"/>
    </row>
    <row r="6" spans="1:19" ht="30" x14ac:dyDescent="0.25">
      <c r="A6" s="172" t="s">
        <v>15</v>
      </c>
      <c r="B6" s="198" t="s">
        <v>16</v>
      </c>
      <c r="C6" s="172" t="s">
        <v>17</v>
      </c>
      <c r="D6" s="171">
        <v>93202</v>
      </c>
      <c r="E6" s="244">
        <v>40</v>
      </c>
      <c r="F6" s="316">
        <v>28.65</v>
      </c>
      <c r="G6" s="316">
        <v>30.6</v>
      </c>
      <c r="H6" s="169">
        <f>F6*E6</f>
        <v>1146</v>
      </c>
      <c r="I6" s="169">
        <f>G6*E6</f>
        <v>1224</v>
      </c>
      <c r="P6"/>
      <c r="Q6"/>
      <c r="R6"/>
      <c r="S6"/>
    </row>
    <row r="7" spans="1:19" customFormat="1" ht="30" x14ac:dyDescent="0.25">
      <c r="A7" s="172" t="s">
        <v>18</v>
      </c>
      <c r="B7" s="167" t="s">
        <v>21</v>
      </c>
      <c r="C7" s="167" t="s">
        <v>1</v>
      </c>
      <c r="D7" s="166">
        <v>97637</v>
      </c>
      <c r="E7" s="186">
        <v>20</v>
      </c>
      <c r="F7" s="187">
        <v>2.8</v>
      </c>
      <c r="G7" s="187">
        <v>3.07</v>
      </c>
      <c r="H7" s="164">
        <f>F7*E7</f>
        <v>56</v>
      </c>
      <c r="I7" s="164">
        <f>G7*E7</f>
        <v>61.4</v>
      </c>
    </row>
    <row r="8" spans="1:19" ht="45" x14ac:dyDescent="0.25">
      <c r="A8" s="172" t="s">
        <v>20</v>
      </c>
      <c r="B8" s="198" t="s">
        <v>19</v>
      </c>
      <c r="C8" s="172" t="s">
        <v>1</v>
      </c>
      <c r="D8" s="171">
        <v>101159</v>
      </c>
      <c r="E8" s="244">
        <v>40</v>
      </c>
      <c r="F8" s="317">
        <v>142.88999999999999</v>
      </c>
      <c r="G8" s="316">
        <v>151.03</v>
      </c>
      <c r="H8" s="169">
        <f>F8*E8</f>
        <v>5715.5999999999995</v>
      </c>
      <c r="I8" s="169">
        <f>G8*E8</f>
        <v>6041.2</v>
      </c>
      <c r="P8"/>
      <c r="Q8"/>
      <c r="R8"/>
      <c r="S8"/>
    </row>
    <row r="9" spans="1:19" s="93" customFormat="1" ht="30" x14ac:dyDescent="0.25">
      <c r="A9" s="172" t="s">
        <v>22</v>
      </c>
      <c r="B9" s="198" t="s">
        <v>23</v>
      </c>
      <c r="C9" s="172" t="s">
        <v>1</v>
      </c>
      <c r="D9" s="171">
        <v>96358</v>
      </c>
      <c r="E9" s="244">
        <v>100</v>
      </c>
      <c r="F9" s="197">
        <v>99.08</v>
      </c>
      <c r="G9" s="197">
        <v>101.39</v>
      </c>
      <c r="H9" s="169">
        <f>F9*E9</f>
        <v>9908</v>
      </c>
      <c r="I9" s="169">
        <f>G9*E9</f>
        <v>10139</v>
      </c>
    </row>
    <row r="10" spans="1:19" ht="15.75" x14ac:dyDescent="0.25">
      <c r="A10" s="287" t="s">
        <v>24</v>
      </c>
      <c r="B10" s="287" t="s">
        <v>356</v>
      </c>
      <c r="C10" s="294" t="s">
        <v>357</v>
      </c>
      <c r="D10" s="294" t="s">
        <v>357</v>
      </c>
      <c r="E10" s="312" t="s">
        <v>357</v>
      </c>
      <c r="F10" s="311"/>
      <c r="G10" s="311"/>
      <c r="H10" s="310"/>
      <c r="I10" s="310" t="s">
        <v>357</v>
      </c>
      <c r="P10"/>
      <c r="Q10"/>
      <c r="R10"/>
      <c r="S10"/>
    </row>
    <row r="11" spans="1:19" ht="15" x14ac:dyDescent="0.25">
      <c r="A11" s="172" t="s">
        <v>26</v>
      </c>
      <c r="B11" s="198" t="s">
        <v>358</v>
      </c>
      <c r="C11" s="172" t="s">
        <v>1</v>
      </c>
      <c r="D11" s="171">
        <v>88496</v>
      </c>
      <c r="E11" s="244">
        <v>200</v>
      </c>
      <c r="F11" s="197">
        <v>30.7</v>
      </c>
      <c r="G11" s="197">
        <v>32.520000000000003</v>
      </c>
      <c r="H11" s="169">
        <f>F11*E11</f>
        <v>6140</v>
      </c>
      <c r="I11" s="169">
        <f>G11*E11</f>
        <v>6504.0000000000009</v>
      </c>
      <c r="P11"/>
      <c r="Q11"/>
      <c r="R11"/>
      <c r="S11"/>
    </row>
    <row r="12" spans="1:19" ht="30" x14ac:dyDescent="0.25">
      <c r="A12" s="172" t="s">
        <v>28</v>
      </c>
      <c r="B12" s="198" t="s">
        <v>31</v>
      </c>
      <c r="C12" s="172" t="s">
        <v>1</v>
      </c>
      <c r="D12" s="171">
        <v>88488</v>
      </c>
      <c r="E12" s="244">
        <v>200</v>
      </c>
      <c r="F12" s="295">
        <v>15.65</v>
      </c>
      <c r="G12" s="197">
        <v>16.5</v>
      </c>
      <c r="H12" s="169">
        <f>F12*E12</f>
        <v>3130</v>
      </c>
      <c r="I12" s="169">
        <f>G12*E12</f>
        <v>3300</v>
      </c>
      <c r="P12"/>
      <c r="Q12"/>
      <c r="R12"/>
      <c r="S12"/>
    </row>
    <row r="13" spans="1:19" s="315" customFormat="1" ht="30" x14ac:dyDescent="0.2">
      <c r="A13" s="172" t="s">
        <v>30</v>
      </c>
      <c r="B13" s="269" t="s">
        <v>35</v>
      </c>
      <c r="C13" s="236" t="s">
        <v>1</v>
      </c>
      <c r="D13" s="273">
        <v>88497</v>
      </c>
      <c r="E13" s="272">
        <v>250</v>
      </c>
      <c r="F13" s="271">
        <v>17.62</v>
      </c>
      <c r="G13" s="271">
        <v>18.96</v>
      </c>
      <c r="H13" s="270">
        <f>F13*E13</f>
        <v>4405</v>
      </c>
      <c r="I13" s="270">
        <f>G13*E13</f>
        <v>4740</v>
      </c>
    </row>
    <row r="14" spans="1:19" ht="30" x14ac:dyDescent="0.25">
      <c r="A14" s="172" t="s">
        <v>32</v>
      </c>
      <c r="B14" s="198" t="s">
        <v>33</v>
      </c>
      <c r="C14" s="172" t="s">
        <v>1</v>
      </c>
      <c r="D14" s="171">
        <v>88489</v>
      </c>
      <c r="E14" s="244">
        <v>250</v>
      </c>
      <c r="F14" s="197">
        <v>13.45</v>
      </c>
      <c r="G14" s="197">
        <v>14.05</v>
      </c>
      <c r="H14" s="169">
        <f>F14*E14</f>
        <v>3362.5</v>
      </c>
      <c r="I14" s="169">
        <f>G14*E14</f>
        <v>3512.5</v>
      </c>
      <c r="P14"/>
      <c r="Q14"/>
      <c r="R14"/>
      <c r="S14"/>
    </row>
    <row r="15" spans="1:19" s="280" customFormat="1" ht="15" x14ac:dyDescent="0.2">
      <c r="A15" s="172" t="s">
        <v>34</v>
      </c>
      <c r="B15" s="313" t="s">
        <v>422</v>
      </c>
      <c r="C15" s="313" t="s">
        <v>1</v>
      </c>
      <c r="D15" s="314">
        <v>95305</v>
      </c>
      <c r="E15" s="313">
        <v>50</v>
      </c>
      <c r="F15" s="313">
        <v>14.37</v>
      </c>
      <c r="G15" s="313">
        <v>14.94</v>
      </c>
      <c r="H15" s="169">
        <f>F15*E15</f>
        <v>718.5</v>
      </c>
      <c r="I15" s="169">
        <f>G15*E15</f>
        <v>747</v>
      </c>
    </row>
    <row r="16" spans="1:19" ht="15.75" x14ac:dyDescent="0.25">
      <c r="A16" s="287" t="s">
        <v>36</v>
      </c>
      <c r="B16" s="287" t="s">
        <v>359</v>
      </c>
      <c r="C16" s="294" t="s">
        <v>357</v>
      </c>
      <c r="D16" s="294" t="s">
        <v>357</v>
      </c>
      <c r="E16" s="312" t="s">
        <v>357</v>
      </c>
      <c r="F16" s="311"/>
      <c r="G16" s="311"/>
      <c r="H16" s="310"/>
      <c r="I16" s="310" t="s">
        <v>357</v>
      </c>
      <c r="P16"/>
      <c r="Q16"/>
      <c r="R16"/>
      <c r="S16"/>
    </row>
    <row r="17" spans="1:19" ht="30" x14ac:dyDescent="0.25">
      <c r="A17" s="172" t="s">
        <v>38</v>
      </c>
      <c r="B17" s="172" t="s">
        <v>39</v>
      </c>
      <c r="C17" s="172" t="s">
        <v>1</v>
      </c>
      <c r="D17" s="171">
        <v>97633</v>
      </c>
      <c r="E17" s="244">
        <v>80</v>
      </c>
      <c r="F17" s="197">
        <v>21.68</v>
      </c>
      <c r="G17" s="197">
        <v>23.99</v>
      </c>
      <c r="H17" s="169">
        <f>F17*E17</f>
        <v>1734.4</v>
      </c>
      <c r="I17" s="169">
        <f>G17*E17</f>
        <v>1919.1999999999998</v>
      </c>
      <c r="K17"/>
      <c r="L17"/>
      <c r="M17"/>
      <c r="N17"/>
      <c r="O17"/>
      <c r="P17"/>
      <c r="Q17"/>
      <c r="R17"/>
      <c r="S17"/>
    </row>
    <row r="18" spans="1:19" ht="30" x14ac:dyDescent="0.25">
      <c r="A18" s="172" t="s">
        <v>40</v>
      </c>
      <c r="B18" s="198" t="s">
        <v>280</v>
      </c>
      <c r="C18" s="172" t="s">
        <v>1</v>
      </c>
      <c r="D18" s="171">
        <v>102492</v>
      </c>
      <c r="E18" s="244">
        <v>100</v>
      </c>
      <c r="F18" s="197">
        <v>27.34</v>
      </c>
      <c r="G18" s="197">
        <v>28.76</v>
      </c>
      <c r="H18" s="169">
        <f>F18*E18</f>
        <v>2734</v>
      </c>
      <c r="I18" s="169">
        <f>G18*E18</f>
        <v>2876</v>
      </c>
      <c r="K18"/>
      <c r="L18"/>
      <c r="M18"/>
      <c r="N18"/>
      <c r="O18"/>
      <c r="P18"/>
      <c r="Q18"/>
      <c r="R18"/>
      <c r="S18"/>
    </row>
    <row r="19" spans="1:19" s="93" customFormat="1" ht="45" x14ac:dyDescent="0.25">
      <c r="A19" s="172" t="s">
        <v>42</v>
      </c>
      <c r="B19" s="264" t="s">
        <v>43</v>
      </c>
      <c r="C19" s="167" t="s">
        <v>1</v>
      </c>
      <c r="D19" s="166">
        <v>87260</v>
      </c>
      <c r="E19" s="186">
        <v>100</v>
      </c>
      <c r="F19" s="181">
        <v>159</v>
      </c>
      <c r="G19" s="202">
        <v>160.81</v>
      </c>
      <c r="H19" s="164">
        <f>F19*E19</f>
        <v>15900</v>
      </c>
      <c r="I19" s="164">
        <f>G19*E19</f>
        <v>16081</v>
      </c>
    </row>
    <row r="20" spans="1:19" s="93" customFormat="1" ht="15" x14ac:dyDescent="0.25">
      <c r="A20" s="172" t="s">
        <v>44</v>
      </c>
      <c r="B20" s="264" t="s">
        <v>41</v>
      </c>
      <c r="C20" s="167" t="s">
        <v>17</v>
      </c>
      <c r="D20" s="166">
        <v>98685</v>
      </c>
      <c r="E20" s="186">
        <v>20</v>
      </c>
      <c r="F20" s="187">
        <v>64.31</v>
      </c>
      <c r="G20" s="187">
        <v>65.58</v>
      </c>
      <c r="H20" s="164">
        <f>F20*E20</f>
        <v>1286.2</v>
      </c>
      <c r="I20" s="164">
        <f>G20*E20</f>
        <v>1311.6</v>
      </c>
    </row>
    <row r="21" spans="1:19" s="93" customFormat="1" ht="15" x14ac:dyDescent="0.25">
      <c r="A21" s="172" t="s">
        <v>46</v>
      </c>
      <c r="B21" s="264" t="s">
        <v>47</v>
      </c>
      <c r="C21" s="167" t="s">
        <v>1</v>
      </c>
      <c r="D21" s="166">
        <v>98671</v>
      </c>
      <c r="E21" s="186">
        <v>25</v>
      </c>
      <c r="F21" s="187">
        <v>351.06</v>
      </c>
      <c r="G21" s="187">
        <v>356.12</v>
      </c>
      <c r="H21" s="164">
        <f>F21*E21</f>
        <v>8776.5</v>
      </c>
      <c r="I21" s="164">
        <f>G21*E21</f>
        <v>8903</v>
      </c>
    </row>
    <row r="22" spans="1:19" s="93" customFormat="1" ht="15" x14ac:dyDescent="0.25">
      <c r="A22" s="172" t="s">
        <v>48</v>
      </c>
      <c r="B22" s="264" t="s">
        <v>49</v>
      </c>
      <c r="C22" s="167" t="s">
        <v>1</v>
      </c>
      <c r="D22" s="166">
        <v>101093</v>
      </c>
      <c r="E22" s="186">
        <v>25</v>
      </c>
      <c r="F22" s="187">
        <v>393.99</v>
      </c>
      <c r="G22" s="202">
        <v>400.28</v>
      </c>
      <c r="H22" s="164">
        <f>F22*E22</f>
        <v>9849.75</v>
      </c>
      <c r="I22" s="164">
        <f>G22*E22</f>
        <v>10007</v>
      </c>
    </row>
    <row r="23" spans="1:19" s="93" customFormat="1" ht="15" x14ac:dyDescent="0.25">
      <c r="A23" s="172" t="s">
        <v>281</v>
      </c>
      <c r="B23" s="198" t="s">
        <v>305</v>
      </c>
      <c r="C23" s="172" t="s">
        <v>1</v>
      </c>
      <c r="D23" s="171">
        <v>97628</v>
      </c>
      <c r="E23" s="244">
        <v>20</v>
      </c>
      <c r="F23" s="274">
        <v>245.9</v>
      </c>
      <c r="G23" s="197">
        <v>292.18</v>
      </c>
      <c r="H23" s="169">
        <f>F23*E23</f>
        <v>4918</v>
      </c>
      <c r="I23" s="169">
        <f>G23*E23</f>
        <v>5843.6</v>
      </c>
    </row>
    <row r="24" spans="1:19" ht="45" x14ac:dyDescent="0.25">
      <c r="A24" s="172" t="s">
        <v>282</v>
      </c>
      <c r="B24" s="264" t="s">
        <v>45</v>
      </c>
      <c r="C24" s="167" t="s">
        <v>1</v>
      </c>
      <c r="D24" s="166">
        <v>87251</v>
      </c>
      <c r="E24" s="186">
        <v>100</v>
      </c>
      <c r="F24" s="187">
        <v>61.42</v>
      </c>
      <c r="G24" s="187">
        <v>62.46</v>
      </c>
      <c r="H24" s="164">
        <f>F24*E24</f>
        <v>6142</v>
      </c>
      <c r="I24" s="164">
        <f>G24*E24</f>
        <v>6246</v>
      </c>
      <c r="K24"/>
      <c r="L24"/>
      <c r="M24"/>
      <c r="N24"/>
      <c r="O24"/>
      <c r="P24"/>
      <c r="Q24"/>
      <c r="R24"/>
      <c r="S24"/>
    </row>
    <row r="25" spans="1:19" ht="15.75" x14ac:dyDescent="0.25">
      <c r="A25" s="287" t="s">
        <v>50</v>
      </c>
      <c r="B25" s="287" t="s">
        <v>360</v>
      </c>
      <c r="C25" s="294" t="s">
        <v>357</v>
      </c>
      <c r="D25" s="309" t="s">
        <v>357</v>
      </c>
      <c r="E25" s="308" t="s">
        <v>357</v>
      </c>
      <c r="F25" s="307"/>
      <c r="G25" s="307"/>
      <c r="H25" s="283"/>
      <c r="I25" s="283"/>
      <c r="P25"/>
      <c r="Q25"/>
      <c r="R25"/>
      <c r="S25"/>
    </row>
    <row r="26" spans="1:19" ht="30" x14ac:dyDescent="0.25">
      <c r="A26" s="172" t="s">
        <v>52</v>
      </c>
      <c r="B26" s="172" t="s">
        <v>53</v>
      </c>
      <c r="C26" s="172" t="s">
        <v>1</v>
      </c>
      <c r="D26" s="171">
        <v>87878</v>
      </c>
      <c r="E26" s="244">
        <v>50</v>
      </c>
      <c r="F26" s="197">
        <v>5.45</v>
      </c>
      <c r="G26" s="197">
        <v>5.79</v>
      </c>
      <c r="H26" s="169">
        <f>F26*E26</f>
        <v>272.5</v>
      </c>
      <c r="I26" s="169">
        <f>G26*E26</f>
        <v>289.5</v>
      </c>
      <c r="P26"/>
      <c r="Q26"/>
      <c r="R26"/>
      <c r="S26"/>
    </row>
    <row r="27" spans="1:19" ht="45" x14ac:dyDescent="0.25">
      <c r="A27" s="172" t="s">
        <v>54</v>
      </c>
      <c r="B27" s="172" t="s">
        <v>59</v>
      </c>
      <c r="C27" s="172" t="s">
        <v>1</v>
      </c>
      <c r="D27" s="171">
        <v>87530</v>
      </c>
      <c r="E27" s="244">
        <v>50</v>
      </c>
      <c r="F27" s="197">
        <v>46.05</v>
      </c>
      <c r="G27" s="197">
        <v>48.67</v>
      </c>
      <c r="H27" s="169">
        <f>F27*E27</f>
        <v>2302.5</v>
      </c>
      <c r="I27" s="169">
        <f>G27*E27</f>
        <v>2433.5</v>
      </c>
      <c r="P27"/>
      <c r="Q27"/>
      <c r="R27"/>
      <c r="S27"/>
    </row>
    <row r="28" spans="1:19" customFormat="1" ht="15" x14ac:dyDescent="0.25">
      <c r="A28" s="172" t="s">
        <v>56</v>
      </c>
      <c r="B28" s="201" t="s">
        <v>57</v>
      </c>
      <c r="C28" s="201" t="s">
        <v>1</v>
      </c>
      <c r="D28" s="200">
        <v>101747</v>
      </c>
      <c r="E28" s="306">
        <v>5</v>
      </c>
      <c r="F28" s="199">
        <v>154.72999999999999</v>
      </c>
      <c r="G28" s="199">
        <v>155.16999999999999</v>
      </c>
      <c r="H28" s="164">
        <f>F28*E28</f>
        <v>773.65</v>
      </c>
      <c r="I28" s="164">
        <f>G28*E28</f>
        <v>775.84999999999991</v>
      </c>
    </row>
    <row r="29" spans="1:19" ht="60" x14ac:dyDescent="0.25">
      <c r="A29" s="172" t="s">
        <v>58</v>
      </c>
      <c r="B29" s="172" t="s">
        <v>61</v>
      </c>
      <c r="C29" s="172" t="s">
        <v>62</v>
      </c>
      <c r="D29" s="171">
        <v>87532</v>
      </c>
      <c r="E29" s="244">
        <v>50</v>
      </c>
      <c r="F29" s="197">
        <v>44.88</v>
      </c>
      <c r="G29" s="197">
        <v>47.36</v>
      </c>
      <c r="H29" s="169">
        <f>F29*E29</f>
        <v>2244</v>
      </c>
      <c r="I29" s="169">
        <f>G29*E29</f>
        <v>2368</v>
      </c>
      <c r="P29"/>
      <c r="Q29"/>
      <c r="R29"/>
      <c r="S29"/>
    </row>
    <row r="30" spans="1:19" ht="15.75" x14ac:dyDescent="0.25">
      <c r="A30" s="287" t="s">
        <v>361</v>
      </c>
      <c r="B30" s="287" t="s">
        <v>64</v>
      </c>
      <c r="C30" s="305"/>
      <c r="D30" s="304"/>
      <c r="E30" s="303"/>
      <c r="F30" s="302"/>
      <c r="G30" s="302"/>
      <c r="H30" s="301"/>
      <c r="I30" s="301"/>
      <c r="P30"/>
      <c r="Q30"/>
      <c r="R30"/>
      <c r="S30"/>
    </row>
    <row r="31" spans="1:19" ht="30" x14ac:dyDescent="0.25">
      <c r="A31" s="172" t="s">
        <v>65</v>
      </c>
      <c r="B31" s="172" t="s">
        <v>66</v>
      </c>
      <c r="C31" s="172" t="s">
        <v>1</v>
      </c>
      <c r="D31" s="171">
        <v>96114</v>
      </c>
      <c r="E31" s="244">
        <v>80</v>
      </c>
      <c r="F31" s="197">
        <v>100.24</v>
      </c>
      <c r="G31" s="197">
        <v>102.48</v>
      </c>
      <c r="H31" s="169">
        <f>F31*E31</f>
        <v>8019.2</v>
      </c>
      <c r="I31" s="169">
        <f>G31*E31</f>
        <v>8198.4</v>
      </c>
      <c r="P31"/>
      <c r="Q31"/>
      <c r="R31"/>
      <c r="S31"/>
    </row>
    <row r="32" spans="1:19" ht="30" x14ac:dyDescent="0.25">
      <c r="A32" s="172" t="s">
        <v>67</v>
      </c>
      <c r="B32" s="172" t="s">
        <v>68</v>
      </c>
      <c r="C32" s="172" t="s">
        <v>1</v>
      </c>
      <c r="D32" s="171">
        <v>97641</v>
      </c>
      <c r="E32" s="244">
        <v>80</v>
      </c>
      <c r="F32" s="197">
        <v>2.77</v>
      </c>
      <c r="G32" s="197">
        <v>3.07</v>
      </c>
      <c r="H32" s="169">
        <f>F32*E32</f>
        <v>221.6</v>
      </c>
      <c r="I32" s="169">
        <f>G32*E32</f>
        <v>245.6</v>
      </c>
      <c r="P32"/>
      <c r="Q32"/>
      <c r="R32"/>
      <c r="S32"/>
    </row>
    <row r="33" spans="1:19" ht="15.75" x14ac:dyDescent="0.25">
      <c r="A33" s="287" t="s">
        <v>362</v>
      </c>
      <c r="B33" s="288" t="s">
        <v>70</v>
      </c>
      <c r="C33" s="292"/>
      <c r="D33" s="291"/>
      <c r="E33" s="300"/>
      <c r="F33" s="299"/>
      <c r="G33" s="299"/>
      <c r="H33" s="289"/>
      <c r="I33" s="289"/>
      <c r="P33"/>
      <c r="Q33"/>
      <c r="R33"/>
      <c r="S33"/>
    </row>
    <row r="34" spans="1:19" ht="15" x14ac:dyDescent="0.25">
      <c r="A34" s="172" t="s">
        <v>71</v>
      </c>
      <c r="B34" s="172" t="s">
        <v>72</v>
      </c>
      <c r="C34" s="172" t="s">
        <v>6</v>
      </c>
      <c r="D34" s="171">
        <v>97663</v>
      </c>
      <c r="E34" s="244">
        <v>10</v>
      </c>
      <c r="F34" s="197">
        <v>11.99</v>
      </c>
      <c r="G34" s="197">
        <v>13.27</v>
      </c>
      <c r="H34" s="169">
        <f>F34*E34</f>
        <v>119.9</v>
      </c>
      <c r="I34" s="169">
        <f>G34*E34</f>
        <v>132.69999999999999</v>
      </c>
      <c r="P34"/>
      <c r="Q34"/>
      <c r="R34"/>
      <c r="S34"/>
    </row>
    <row r="35" spans="1:19" ht="30" x14ac:dyDescent="0.25">
      <c r="A35" s="172" t="s">
        <v>73</v>
      </c>
      <c r="B35" s="167" t="s">
        <v>74</v>
      </c>
      <c r="C35" s="167" t="s">
        <v>6</v>
      </c>
      <c r="D35" s="166">
        <v>86888</v>
      </c>
      <c r="E35" s="186">
        <v>1</v>
      </c>
      <c r="F35" s="298">
        <v>488.52</v>
      </c>
      <c r="G35" s="187">
        <v>491.79</v>
      </c>
      <c r="H35" s="164">
        <f>F35*E35</f>
        <v>488.52</v>
      </c>
      <c r="I35" s="164">
        <f>G35*E35</f>
        <v>491.79</v>
      </c>
      <c r="P35"/>
      <c r="Q35"/>
      <c r="R35"/>
      <c r="S35"/>
    </row>
    <row r="36" spans="1:19" ht="45" x14ac:dyDescent="0.25">
      <c r="A36" s="172" t="s">
        <v>75</v>
      </c>
      <c r="B36" s="167" t="s">
        <v>76</v>
      </c>
      <c r="C36" s="167" t="s">
        <v>6</v>
      </c>
      <c r="D36" s="166">
        <v>95470</v>
      </c>
      <c r="E36" s="186">
        <v>1</v>
      </c>
      <c r="F36" s="187">
        <v>306.69</v>
      </c>
      <c r="G36" s="187">
        <v>308.92</v>
      </c>
      <c r="H36" s="164">
        <f>F36*E36</f>
        <v>306.69</v>
      </c>
      <c r="I36" s="164">
        <f>G36*E36</f>
        <v>308.92</v>
      </c>
      <c r="P36"/>
      <c r="Q36"/>
      <c r="R36"/>
      <c r="S36"/>
    </row>
    <row r="37" spans="1:19" ht="30" x14ac:dyDescent="0.25">
      <c r="A37" s="172" t="s">
        <v>77</v>
      </c>
      <c r="B37" s="167" t="s">
        <v>80</v>
      </c>
      <c r="C37" s="167" t="s">
        <v>6</v>
      </c>
      <c r="D37" s="166">
        <v>86906</v>
      </c>
      <c r="E37" s="186">
        <v>2</v>
      </c>
      <c r="F37" s="187">
        <v>58.1</v>
      </c>
      <c r="G37" s="187">
        <v>58.45</v>
      </c>
      <c r="H37" s="164">
        <f>F37*E37</f>
        <v>116.2</v>
      </c>
      <c r="I37" s="164">
        <f>G37*E37</f>
        <v>116.9</v>
      </c>
      <c r="P37"/>
      <c r="Q37"/>
      <c r="R37"/>
      <c r="S37"/>
    </row>
    <row r="38" spans="1:19" ht="30" x14ac:dyDescent="0.25">
      <c r="A38" s="172" t="s">
        <v>79</v>
      </c>
      <c r="B38" s="167" t="s">
        <v>84</v>
      </c>
      <c r="C38" s="167" t="s">
        <v>6</v>
      </c>
      <c r="D38" s="166">
        <v>86910</v>
      </c>
      <c r="E38" s="186">
        <v>2</v>
      </c>
      <c r="F38" s="187">
        <v>98.98</v>
      </c>
      <c r="G38" s="187">
        <v>99.41</v>
      </c>
      <c r="H38" s="164">
        <f>F38*E38</f>
        <v>197.96</v>
      </c>
      <c r="I38" s="164">
        <f>G38*E38</f>
        <v>198.82</v>
      </c>
      <c r="P38"/>
      <c r="Q38"/>
      <c r="R38"/>
      <c r="S38"/>
    </row>
    <row r="39" spans="1:19" s="297" customFormat="1" ht="30" x14ac:dyDescent="0.25">
      <c r="A39" s="172" t="s">
        <v>81</v>
      </c>
      <c r="B39" s="167" t="s">
        <v>82</v>
      </c>
      <c r="C39" s="167" t="s">
        <v>6</v>
      </c>
      <c r="D39" s="166">
        <v>86883</v>
      </c>
      <c r="E39" s="186">
        <v>4</v>
      </c>
      <c r="F39" s="187">
        <v>10.31</v>
      </c>
      <c r="G39" s="187">
        <v>10.62</v>
      </c>
      <c r="H39" s="164">
        <f>F39*E39</f>
        <v>41.24</v>
      </c>
      <c r="I39" s="164">
        <f>G39*E39</f>
        <v>42.48</v>
      </c>
      <c r="K39"/>
      <c r="L39"/>
      <c r="M39"/>
      <c r="N39"/>
      <c r="O39"/>
      <c r="P39"/>
      <c r="Q39"/>
      <c r="R39"/>
      <c r="S39"/>
    </row>
    <row r="40" spans="1:19" ht="30" x14ac:dyDescent="0.25">
      <c r="A40" s="172" t="s">
        <v>83</v>
      </c>
      <c r="B40" s="167" t="s">
        <v>86</v>
      </c>
      <c r="C40" s="167" t="s">
        <v>6</v>
      </c>
      <c r="D40" s="166">
        <v>86882</v>
      </c>
      <c r="E40" s="186">
        <v>2</v>
      </c>
      <c r="F40" s="187">
        <v>18.89</v>
      </c>
      <c r="G40" s="187">
        <v>19.39</v>
      </c>
      <c r="H40" s="164">
        <f>F40*E40</f>
        <v>37.78</v>
      </c>
      <c r="I40" s="164">
        <f>G40*E40</f>
        <v>38.78</v>
      </c>
      <c r="K40"/>
      <c r="L40"/>
      <c r="M40"/>
      <c r="N40"/>
      <c r="O40"/>
      <c r="P40"/>
      <c r="Q40"/>
      <c r="R40"/>
      <c r="S40"/>
    </row>
    <row r="41" spans="1:19" s="296" customFormat="1" ht="60" x14ac:dyDescent="0.25">
      <c r="A41" s="172" t="s">
        <v>85</v>
      </c>
      <c r="B41" s="172" t="s">
        <v>421</v>
      </c>
      <c r="C41" s="172" t="s">
        <v>6</v>
      </c>
      <c r="D41" s="171">
        <v>94703</v>
      </c>
      <c r="E41" s="224">
        <v>1</v>
      </c>
      <c r="F41" s="169">
        <v>20.55</v>
      </c>
      <c r="G41" s="169">
        <v>21.25</v>
      </c>
      <c r="H41" s="169">
        <f>F41*E41</f>
        <v>20.55</v>
      </c>
      <c r="I41" s="169">
        <f>G41*E41</f>
        <v>21.25</v>
      </c>
      <c r="K41"/>
      <c r="L41"/>
      <c r="M41"/>
      <c r="N41"/>
      <c r="O41"/>
      <c r="P41"/>
      <c r="Q41"/>
      <c r="R41"/>
      <c r="S41"/>
    </row>
    <row r="42" spans="1:19" s="296" customFormat="1" ht="30" x14ac:dyDescent="0.25">
      <c r="A42" s="172" t="s">
        <v>87</v>
      </c>
      <c r="B42" s="172" t="s">
        <v>420</v>
      </c>
      <c r="C42" s="172" t="s">
        <v>6</v>
      </c>
      <c r="D42" s="171">
        <v>89364</v>
      </c>
      <c r="E42" s="224">
        <v>4</v>
      </c>
      <c r="F42" s="169">
        <v>11.59</v>
      </c>
      <c r="G42" s="169">
        <v>12.39</v>
      </c>
      <c r="H42" s="169">
        <f>F42*E42</f>
        <v>46.36</v>
      </c>
      <c r="I42" s="169">
        <f>G42*E42</f>
        <v>49.56</v>
      </c>
      <c r="K42"/>
      <c r="L42"/>
      <c r="M42"/>
      <c r="N42"/>
      <c r="O42"/>
      <c r="P42"/>
      <c r="Q42"/>
      <c r="R42"/>
      <c r="S42"/>
    </row>
    <row r="43" spans="1:19" s="188" customFormat="1" ht="30" x14ac:dyDescent="0.25">
      <c r="A43" s="172" t="s">
        <v>89</v>
      </c>
      <c r="B43" s="167" t="s">
        <v>90</v>
      </c>
      <c r="C43" s="167" t="s">
        <v>6</v>
      </c>
      <c r="D43" s="166">
        <v>86895</v>
      </c>
      <c r="E43" s="186">
        <v>1</v>
      </c>
      <c r="F43" s="187">
        <v>325.61</v>
      </c>
      <c r="G43" s="187">
        <v>333.41</v>
      </c>
      <c r="H43" s="164">
        <f>F43*E43</f>
        <v>325.61</v>
      </c>
      <c r="I43" s="164">
        <f>G43*E43</f>
        <v>333.41</v>
      </c>
    </row>
    <row r="44" spans="1:19" customFormat="1" ht="30" x14ac:dyDescent="0.25">
      <c r="A44" s="172" t="s">
        <v>91</v>
      </c>
      <c r="B44" s="167" t="s">
        <v>98</v>
      </c>
      <c r="C44" s="167" t="s">
        <v>17</v>
      </c>
      <c r="D44" s="166">
        <v>97662</v>
      </c>
      <c r="E44" s="186">
        <v>10</v>
      </c>
      <c r="F44" s="187">
        <v>0.51</v>
      </c>
      <c r="G44" s="187">
        <v>0.55000000000000004</v>
      </c>
      <c r="H44" s="164">
        <f>F44*E44</f>
        <v>5.0999999999999996</v>
      </c>
      <c r="I44" s="164">
        <f>G44*E44</f>
        <v>5.5</v>
      </c>
    </row>
    <row r="45" spans="1:19" customFormat="1" ht="30" x14ac:dyDescent="0.25">
      <c r="A45" s="172" t="s">
        <v>93</v>
      </c>
      <c r="B45" s="167" t="s">
        <v>100</v>
      </c>
      <c r="C45" s="167" t="s">
        <v>6</v>
      </c>
      <c r="D45" s="166">
        <v>97666</v>
      </c>
      <c r="E45" s="186">
        <v>10</v>
      </c>
      <c r="F45" s="183">
        <v>9.26</v>
      </c>
      <c r="G45" s="187">
        <v>10.18</v>
      </c>
      <c r="H45" s="164">
        <f>F45*E45</f>
        <v>92.6</v>
      </c>
      <c r="I45" s="164">
        <f>G45*E45</f>
        <v>101.8</v>
      </c>
    </row>
    <row r="46" spans="1:19" customFormat="1" ht="45" x14ac:dyDescent="0.25">
      <c r="A46" s="172" t="s">
        <v>95</v>
      </c>
      <c r="B46" s="167" t="s">
        <v>102</v>
      </c>
      <c r="C46" s="167" t="s">
        <v>17</v>
      </c>
      <c r="D46" s="166">
        <v>97123</v>
      </c>
      <c r="E46" s="186">
        <v>10</v>
      </c>
      <c r="F46" s="181">
        <v>4.0999999999999996</v>
      </c>
      <c r="G46" s="187">
        <v>4.49</v>
      </c>
      <c r="H46" s="164">
        <f>F46*E46</f>
        <v>41</v>
      </c>
      <c r="I46" s="164">
        <f>G46*E46</f>
        <v>44.900000000000006</v>
      </c>
    </row>
    <row r="47" spans="1:19" customFormat="1" ht="30" x14ac:dyDescent="0.25">
      <c r="A47" s="172" t="s">
        <v>97</v>
      </c>
      <c r="B47" s="167" t="s">
        <v>104</v>
      </c>
      <c r="C47" s="167" t="s">
        <v>17</v>
      </c>
      <c r="D47" s="166">
        <v>89711</v>
      </c>
      <c r="E47" s="186">
        <v>10</v>
      </c>
      <c r="F47" s="181">
        <v>20.23</v>
      </c>
      <c r="G47" s="187">
        <v>21.74</v>
      </c>
      <c r="H47" s="164">
        <f>F47*E47</f>
        <v>202.3</v>
      </c>
      <c r="I47" s="164">
        <f>G47*E47</f>
        <v>217.39999999999998</v>
      </c>
    </row>
    <row r="48" spans="1:19" customFormat="1" ht="30" x14ac:dyDescent="0.25">
      <c r="A48" s="172" t="s">
        <v>99</v>
      </c>
      <c r="B48" s="167" t="s">
        <v>106</v>
      </c>
      <c r="C48" s="167" t="s">
        <v>17</v>
      </c>
      <c r="D48" s="166">
        <v>89712</v>
      </c>
      <c r="E48" s="186">
        <v>10</v>
      </c>
      <c r="F48" s="181">
        <v>25.31</v>
      </c>
      <c r="G48" s="187">
        <v>26.95</v>
      </c>
      <c r="H48" s="164">
        <f>F48*E48</f>
        <v>253.1</v>
      </c>
      <c r="I48" s="164">
        <f>G48*E48</f>
        <v>269.5</v>
      </c>
    </row>
    <row r="49" spans="1:19" customFormat="1" ht="45" x14ac:dyDescent="0.25">
      <c r="A49" s="172" t="s">
        <v>101</v>
      </c>
      <c r="B49" s="167" t="s">
        <v>108</v>
      </c>
      <c r="C49" s="167" t="s">
        <v>17</v>
      </c>
      <c r="D49" s="166">
        <v>89714</v>
      </c>
      <c r="E49" s="186">
        <v>10</v>
      </c>
      <c r="F49" s="183">
        <v>35.26</v>
      </c>
      <c r="G49" s="187">
        <v>37.53</v>
      </c>
      <c r="H49" s="164">
        <f>F49*E49</f>
        <v>352.59999999999997</v>
      </c>
      <c r="I49" s="164">
        <f>G49*E49</f>
        <v>375.3</v>
      </c>
    </row>
    <row r="50" spans="1:19" customFormat="1" ht="30" x14ac:dyDescent="0.25">
      <c r="A50" s="172" t="s">
        <v>103</v>
      </c>
      <c r="B50" s="167" t="s">
        <v>110</v>
      </c>
      <c r="C50" s="167" t="s">
        <v>6</v>
      </c>
      <c r="D50" s="166">
        <v>89397</v>
      </c>
      <c r="E50" s="186">
        <v>3</v>
      </c>
      <c r="F50" s="187">
        <v>14.56</v>
      </c>
      <c r="G50" s="187">
        <v>15.54</v>
      </c>
      <c r="H50" s="164">
        <f>F50*E50</f>
        <v>43.68</v>
      </c>
      <c r="I50" s="164">
        <f>G50*E50</f>
        <v>46.62</v>
      </c>
    </row>
    <row r="51" spans="1:19" customFormat="1" ht="30" x14ac:dyDescent="0.25">
      <c r="A51" s="172" t="s">
        <v>105</v>
      </c>
      <c r="B51" s="167" t="s">
        <v>112</v>
      </c>
      <c r="C51" s="167" t="s">
        <v>6</v>
      </c>
      <c r="D51" s="166">
        <v>89400</v>
      </c>
      <c r="E51" s="186">
        <v>3</v>
      </c>
      <c r="F51" s="187">
        <v>19.62</v>
      </c>
      <c r="G51" s="187">
        <v>20.733599999999999</v>
      </c>
      <c r="H51" s="164">
        <f>F51*E51</f>
        <v>58.86</v>
      </c>
      <c r="I51" s="164">
        <f>G51*E51</f>
        <v>62.200800000000001</v>
      </c>
    </row>
    <row r="52" spans="1:19" customFormat="1" ht="30" x14ac:dyDescent="0.25">
      <c r="A52" s="172" t="s">
        <v>107</v>
      </c>
      <c r="B52" s="167" t="s">
        <v>114</v>
      </c>
      <c r="C52" s="167" t="s">
        <v>6</v>
      </c>
      <c r="D52" s="166">
        <v>89550</v>
      </c>
      <c r="E52" s="186">
        <v>3</v>
      </c>
      <c r="F52" s="181">
        <v>35.880000000000003</v>
      </c>
      <c r="G52" s="187">
        <v>36.21</v>
      </c>
      <c r="H52" s="164">
        <f>F52*E52</f>
        <v>107.64000000000001</v>
      </c>
      <c r="I52" s="164">
        <f>G52*E52</f>
        <v>108.63</v>
      </c>
    </row>
    <row r="53" spans="1:19" customFormat="1" ht="30" x14ac:dyDescent="0.25">
      <c r="A53" s="172" t="s">
        <v>109</v>
      </c>
      <c r="B53" s="167" t="s">
        <v>116</v>
      </c>
      <c r="C53" s="167" t="s">
        <v>6</v>
      </c>
      <c r="D53" s="166">
        <v>89713</v>
      </c>
      <c r="E53" s="186">
        <v>5</v>
      </c>
      <c r="F53" s="181">
        <v>31.45</v>
      </c>
      <c r="G53" s="187">
        <v>33.42</v>
      </c>
      <c r="H53" s="164">
        <f>F53*E53</f>
        <v>157.25</v>
      </c>
      <c r="I53" s="164">
        <f>G53*E53</f>
        <v>167.10000000000002</v>
      </c>
    </row>
    <row r="54" spans="1:19" customFormat="1" ht="60" x14ac:dyDescent="0.25">
      <c r="A54" s="172" t="s">
        <v>111</v>
      </c>
      <c r="B54" s="167" t="s">
        <v>118</v>
      </c>
      <c r="C54" s="167" t="s">
        <v>6</v>
      </c>
      <c r="D54" s="166">
        <v>89811</v>
      </c>
      <c r="E54" s="186">
        <v>5</v>
      </c>
      <c r="F54" s="181">
        <v>39.909999999999997</v>
      </c>
      <c r="G54" s="187">
        <v>41.03</v>
      </c>
      <c r="H54" s="164">
        <f>F54*E54</f>
        <v>199.54999999999998</v>
      </c>
      <c r="I54" s="164">
        <f>G54*E54</f>
        <v>205.15</v>
      </c>
    </row>
    <row r="55" spans="1:19" customFormat="1" ht="45" x14ac:dyDescent="0.25">
      <c r="A55" s="172" t="s">
        <v>113</v>
      </c>
      <c r="B55" s="167" t="s">
        <v>120</v>
      </c>
      <c r="C55" s="167" t="s">
        <v>6</v>
      </c>
      <c r="D55" s="166">
        <v>89812</v>
      </c>
      <c r="E55" s="186">
        <v>3</v>
      </c>
      <c r="F55" s="181">
        <v>70.040000000000006</v>
      </c>
      <c r="G55" s="187">
        <v>71.599999999999994</v>
      </c>
      <c r="H55" s="164">
        <f>F55*E55</f>
        <v>210.12</v>
      </c>
      <c r="I55" s="164">
        <f>G55*E55</f>
        <v>214.79999999999998</v>
      </c>
    </row>
    <row r="56" spans="1:19" customFormat="1" ht="45" x14ac:dyDescent="0.25">
      <c r="A56" s="172" t="s">
        <v>115</v>
      </c>
      <c r="B56" s="167" t="s">
        <v>122</v>
      </c>
      <c r="C56" s="167" t="s">
        <v>6</v>
      </c>
      <c r="D56" s="166">
        <v>89809</v>
      </c>
      <c r="E56" s="186">
        <v>5</v>
      </c>
      <c r="F56" s="181">
        <v>26.98</v>
      </c>
      <c r="G56" s="187">
        <v>28.1</v>
      </c>
      <c r="H56" s="164">
        <f>F56*E56</f>
        <v>134.9</v>
      </c>
      <c r="I56" s="164">
        <f>G56*E56</f>
        <v>140.5</v>
      </c>
    </row>
    <row r="57" spans="1:19" customFormat="1" ht="45" x14ac:dyDescent="0.25">
      <c r="A57" s="172" t="s">
        <v>117</v>
      </c>
      <c r="B57" s="167" t="s">
        <v>124</v>
      </c>
      <c r="C57" s="167" t="s">
        <v>6</v>
      </c>
      <c r="D57" s="166">
        <v>89810</v>
      </c>
      <c r="E57" s="186">
        <v>5</v>
      </c>
      <c r="F57" s="181">
        <v>27.7</v>
      </c>
      <c r="G57" s="187">
        <v>28.82</v>
      </c>
      <c r="H57" s="164">
        <f>F57*E57</f>
        <v>138.5</v>
      </c>
      <c r="I57" s="164">
        <f>G57*E57</f>
        <v>144.1</v>
      </c>
    </row>
    <row r="58" spans="1:19" customFormat="1" ht="45" x14ac:dyDescent="0.25">
      <c r="A58" s="172" t="s">
        <v>119</v>
      </c>
      <c r="B58" s="167" t="s">
        <v>126</v>
      </c>
      <c r="C58" s="167" t="s">
        <v>6</v>
      </c>
      <c r="D58" s="166">
        <v>90373</v>
      </c>
      <c r="E58" s="186">
        <v>4</v>
      </c>
      <c r="F58" s="181">
        <v>12.78</v>
      </c>
      <c r="G58" s="187">
        <v>13.45</v>
      </c>
      <c r="H58" s="164">
        <f>F58*E58</f>
        <v>51.12</v>
      </c>
      <c r="I58" s="164">
        <f>G58*E58</f>
        <v>53.8</v>
      </c>
    </row>
    <row r="59" spans="1:19" customFormat="1" ht="30" x14ac:dyDescent="0.25">
      <c r="A59" s="172" t="s">
        <v>121</v>
      </c>
      <c r="B59" s="167" t="s">
        <v>128</v>
      </c>
      <c r="C59" s="167" t="s">
        <v>6</v>
      </c>
      <c r="D59" s="166">
        <v>89363</v>
      </c>
      <c r="E59" s="186">
        <v>4</v>
      </c>
      <c r="F59" s="181">
        <v>10.09</v>
      </c>
      <c r="G59" s="187">
        <v>10.89</v>
      </c>
      <c r="H59" s="164">
        <f>F59*E59</f>
        <v>40.36</v>
      </c>
      <c r="I59" s="164">
        <f>G59*E59</f>
        <v>43.56</v>
      </c>
    </row>
    <row r="60" spans="1:19" customFormat="1" ht="45" x14ac:dyDescent="0.25">
      <c r="A60" s="172" t="s">
        <v>123</v>
      </c>
      <c r="B60" s="167" t="s">
        <v>130</v>
      </c>
      <c r="C60" s="167" t="s">
        <v>6</v>
      </c>
      <c r="D60" s="166">
        <v>89778</v>
      </c>
      <c r="E60" s="186">
        <v>2</v>
      </c>
      <c r="F60" s="181">
        <v>16.739999999999998</v>
      </c>
      <c r="G60" s="187">
        <v>17.399999999999999</v>
      </c>
      <c r="H60" s="164">
        <f>F60*E60</f>
        <v>33.479999999999997</v>
      </c>
      <c r="I60" s="164">
        <f>G60*E60</f>
        <v>34.799999999999997</v>
      </c>
    </row>
    <row r="61" spans="1:19" customFormat="1" ht="60" x14ac:dyDescent="0.25">
      <c r="A61" s="172" t="s">
        <v>125</v>
      </c>
      <c r="B61" s="167" t="s">
        <v>132</v>
      </c>
      <c r="C61" s="167" t="s">
        <v>6</v>
      </c>
      <c r="D61" s="166">
        <v>89752</v>
      </c>
      <c r="E61" s="186">
        <v>2</v>
      </c>
      <c r="F61" s="181">
        <v>7.35</v>
      </c>
      <c r="G61" s="187">
        <v>7.79</v>
      </c>
      <c r="H61" s="164">
        <f>F61*E61</f>
        <v>14.7</v>
      </c>
      <c r="I61" s="164">
        <f>G61*E61</f>
        <v>15.58</v>
      </c>
    </row>
    <row r="62" spans="1:19" customFormat="1" ht="60" x14ac:dyDescent="0.25">
      <c r="A62" s="172" t="s">
        <v>127</v>
      </c>
      <c r="B62" s="167" t="s">
        <v>134</v>
      </c>
      <c r="C62" s="167" t="s">
        <v>6</v>
      </c>
      <c r="D62" s="166">
        <v>89753</v>
      </c>
      <c r="E62" s="186">
        <v>2</v>
      </c>
      <c r="F62" s="181">
        <v>8.76</v>
      </c>
      <c r="G62" s="187">
        <v>9.24</v>
      </c>
      <c r="H62" s="164">
        <f>F62*E62</f>
        <v>17.52</v>
      </c>
      <c r="I62" s="164">
        <f>G62*E62</f>
        <v>18.48</v>
      </c>
    </row>
    <row r="63" spans="1:19" customFormat="1" ht="60" x14ac:dyDescent="0.25">
      <c r="A63" s="172" t="s">
        <v>129</v>
      </c>
      <c r="B63" s="167" t="s">
        <v>136</v>
      </c>
      <c r="C63" s="167" t="s">
        <v>6</v>
      </c>
      <c r="D63" s="166">
        <v>89774</v>
      </c>
      <c r="E63" s="186">
        <v>2</v>
      </c>
      <c r="F63" s="181">
        <v>14.43</v>
      </c>
      <c r="G63" s="187">
        <v>15</v>
      </c>
      <c r="H63" s="164">
        <f>F63*E63</f>
        <v>28.86</v>
      </c>
      <c r="I63" s="164">
        <f>G63*E63</f>
        <v>30</v>
      </c>
    </row>
    <row r="64" spans="1:19" s="296" customFormat="1" ht="30" x14ac:dyDescent="0.25">
      <c r="A64" s="172" t="s">
        <v>131</v>
      </c>
      <c r="B64" s="172" t="s">
        <v>419</v>
      </c>
      <c r="C64" s="172" t="s">
        <v>6</v>
      </c>
      <c r="D64" s="171">
        <v>89379</v>
      </c>
      <c r="E64" s="224">
        <v>5</v>
      </c>
      <c r="F64" s="169">
        <v>19.72</v>
      </c>
      <c r="G64" s="169">
        <v>20.25</v>
      </c>
      <c r="H64" s="169">
        <f>F64*E64</f>
        <v>98.6</v>
      </c>
      <c r="I64" s="169">
        <f>G64*E64</f>
        <v>101.25</v>
      </c>
      <c r="K64"/>
      <c r="L64"/>
      <c r="M64"/>
      <c r="N64"/>
      <c r="O64"/>
      <c r="P64"/>
      <c r="Q64"/>
      <c r="R64"/>
      <c r="S64"/>
    </row>
    <row r="65" spans="1:19" s="296" customFormat="1" ht="30" x14ac:dyDescent="0.25">
      <c r="A65" s="172" t="s">
        <v>133</v>
      </c>
      <c r="B65" s="172" t="s">
        <v>418</v>
      </c>
      <c r="C65" s="172" t="s">
        <v>6</v>
      </c>
      <c r="D65" s="171">
        <v>89395</v>
      </c>
      <c r="E65" s="224">
        <v>5</v>
      </c>
      <c r="F65" s="169">
        <v>12.55</v>
      </c>
      <c r="G65" s="169">
        <v>13.62</v>
      </c>
      <c r="H65" s="169">
        <f>F65*E65</f>
        <v>62.75</v>
      </c>
      <c r="I65" s="169">
        <f>G65*E65</f>
        <v>68.099999999999994</v>
      </c>
      <c r="K65"/>
      <c r="L65"/>
      <c r="M65"/>
      <c r="N65"/>
      <c r="O65"/>
      <c r="P65"/>
      <c r="Q65"/>
      <c r="R65"/>
      <c r="S65"/>
    </row>
    <row r="66" spans="1:19" s="296" customFormat="1" ht="30" x14ac:dyDescent="0.25">
      <c r="A66" s="172" t="s">
        <v>135</v>
      </c>
      <c r="B66" s="172" t="s">
        <v>417</v>
      </c>
      <c r="C66" s="172" t="s">
        <v>6</v>
      </c>
      <c r="D66" s="171">
        <v>99635</v>
      </c>
      <c r="E66" s="170">
        <v>10</v>
      </c>
      <c r="F66" s="169">
        <v>385.5</v>
      </c>
      <c r="G66" s="169">
        <v>390.38</v>
      </c>
      <c r="H66" s="169">
        <f>F66*E66</f>
        <v>3855</v>
      </c>
      <c r="I66" s="169">
        <f>G66*E66</f>
        <v>3903.8</v>
      </c>
      <c r="K66"/>
      <c r="L66"/>
      <c r="M66"/>
      <c r="N66"/>
      <c r="O66"/>
      <c r="P66"/>
      <c r="Q66"/>
      <c r="R66"/>
      <c r="S66"/>
    </row>
    <row r="67" spans="1:19" customFormat="1" ht="45" x14ac:dyDescent="0.25">
      <c r="A67" s="172" t="s">
        <v>137</v>
      </c>
      <c r="B67" s="167" t="s">
        <v>138</v>
      </c>
      <c r="C67" s="167" t="s">
        <v>6</v>
      </c>
      <c r="D67" s="166">
        <v>94661</v>
      </c>
      <c r="E67" s="186">
        <v>3</v>
      </c>
      <c r="F67" s="181">
        <v>9.4499999999999993</v>
      </c>
      <c r="G67" s="187">
        <v>9.8000000000000007</v>
      </c>
      <c r="H67" s="164">
        <f>F67*E67</f>
        <v>28.349999999999998</v>
      </c>
      <c r="I67" s="164">
        <f>G67*E67</f>
        <v>29.400000000000002</v>
      </c>
    </row>
    <row r="68" spans="1:19" customFormat="1" ht="30" x14ac:dyDescent="0.25">
      <c r="A68" s="172" t="s">
        <v>139</v>
      </c>
      <c r="B68" s="167" t="s">
        <v>140</v>
      </c>
      <c r="C68" s="167" t="s">
        <v>6</v>
      </c>
      <c r="D68" s="166">
        <v>92344</v>
      </c>
      <c r="E68" s="186">
        <v>2</v>
      </c>
      <c r="F68" s="181">
        <v>71.3</v>
      </c>
      <c r="G68" s="187">
        <v>74.63</v>
      </c>
      <c r="H68" s="164">
        <f>F68*E68</f>
        <v>142.6</v>
      </c>
      <c r="I68" s="164">
        <f>G68*E68</f>
        <v>149.26</v>
      </c>
    </row>
    <row r="69" spans="1:19" customFormat="1" ht="30" x14ac:dyDescent="0.25">
      <c r="A69" s="172" t="s">
        <v>141</v>
      </c>
      <c r="B69" s="167" t="s">
        <v>142</v>
      </c>
      <c r="C69" s="167" t="s">
        <v>6</v>
      </c>
      <c r="D69" s="166">
        <v>89445</v>
      </c>
      <c r="E69" s="186">
        <v>5</v>
      </c>
      <c r="F69" s="181">
        <v>18.47</v>
      </c>
      <c r="G69" s="187">
        <v>19.489999999999998</v>
      </c>
      <c r="H69" s="164">
        <f>F69*E69</f>
        <v>92.35</v>
      </c>
      <c r="I69" s="164">
        <f>G69*E69</f>
        <v>97.449999999999989</v>
      </c>
    </row>
    <row r="70" spans="1:19" customFormat="1" ht="60" x14ac:dyDescent="0.25">
      <c r="A70" s="172" t="s">
        <v>143</v>
      </c>
      <c r="B70" s="167" t="s">
        <v>144</v>
      </c>
      <c r="C70" s="167" t="s">
        <v>6</v>
      </c>
      <c r="D70" s="166">
        <v>94656</v>
      </c>
      <c r="E70" s="186">
        <v>3</v>
      </c>
      <c r="F70" s="181">
        <v>3.37</v>
      </c>
      <c r="G70" s="187">
        <v>3.57</v>
      </c>
      <c r="H70" s="164">
        <f>F70*E70</f>
        <v>10.11</v>
      </c>
      <c r="I70" s="164">
        <f>G70*E70</f>
        <v>10.709999999999999</v>
      </c>
    </row>
    <row r="71" spans="1:19" customFormat="1" ht="45" x14ac:dyDescent="0.25">
      <c r="A71" s="172" t="s">
        <v>145</v>
      </c>
      <c r="B71" s="167" t="s">
        <v>146</v>
      </c>
      <c r="C71" s="167" t="s">
        <v>6</v>
      </c>
      <c r="D71" s="166">
        <v>98104</v>
      </c>
      <c r="E71" s="186">
        <v>1</v>
      </c>
      <c r="F71" s="181">
        <v>379.71</v>
      </c>
      <c r="G71" s="187">
        <v>398.77</v>
      </c>
      <c r="H71" s="164">
        <f>F71*E71</f>
        <v>379.71</v>
      </c>
      <c r="I71" s="164">
        <f>G71*E71</f>
        <v>398.77</v>
      </c>
    </row>
    <row r="72" spans="1:19" customFormat="1" ht="45" x14ac:dyDescent="0.25">
      <c r="A72" s="172" t="s">
        <v>147</v>
      </c>
      <c r="B72" s="167" t="s">
        <v>364</v>
      </c>
      <c r="C72" s="167" t="s">
        <v>6</v>
      </c>
      <c r="D72" s="166">
        <v>89708</v>
      </c>
      <c r="E72" s="165">
        <v>1</v>
      </c>
      <c r="F72" s="181">
        <v>126.41</v>
      </c>
      <c r="G72" s="164">
        <v>128.87</v>
      </c>
      <c r="H72" s="164">
        <f>F72*E72</f>
        <v>126.41</v>
      </c>
      <c r="I72" s="164">
        <f>G72*E72</f>
        <v>128.87</v>
      </c>
    </row>
    <row r="73" spans="1:19" ht="32.25" customHeight="1" x14ac:dyDescent="0.25">
      <c r="A73" s="172" t="s">
        <v>149</v>
      </c>
      <c r="B73" s="172" t="s">
        <v>152</v>
      </c>
      <c r="C73" s="172" t="s">
        <v>6</v>
      </c>
      <c r="D73" s="171">
        <v>89709</v>
      </c>
      <c r="E73" s="170">
        <v>3</v>
      </c>
      <c r="F73" s="239">
        <v>19.34</v>
      </c>
      <c r="G73" s="169">
        <v>20.21</v>
      </c>
      <c r="H73" s="169">
        <f>F73*E73</f>
        <v>58.019999999999996</v>
      </c>
      <c r="I73" s="169">
        <f>G73*E73</f>
        <v>60.63</v>
      </c>
      <c r="P73"/>
      <c r="Q73"/>
      <c r="R73"/>
      <c r="S73"/>
    </row>
    <row r="74" spans="1:19" ht="15.75" x14ac:dyDescent="0.25">
      <c r="A74" s="287" t="s">
        <v>416</v>
      </c>
      <c r="B74" s="287" t="s">
        <v>154</v>
      </c>
      <c r="C74" s="286"/>
      <c r="D74" s="285"/>
      <c r="E74" s="284"/>
      <c r="F74" s="283"/>
      <c r="G74" s="283"/>
      <c r="H74" s="283"/>
      <c r="I74" s="283"/>
      <c r="P74"/>
      <c r="Q74"/>
      <c r="R74"/>
      <c r="S74"/>
    </row>
    <row r="75" spans="1:19" ht="15" x14ac:dyDescent="0.25">
      <c r="A75" s="172" t="s">
        <v>155</v>
      </c>
      <c r="B75" s="172" t="s">
        <v>156</v>
      </c>
      <c r="C75" s="172" t="s">
        <v>6</v>
      </c>
      <c r="D75" s="171">
        <v>98308</v>
      </c>
      <c r="E75" s="170">
        <v>10</v>
      </c>
      <c r="F75" s="239">
        <v>36.43</v>
      </c>
      <c r="G75" s="169">
        <v>37.54</v>
      </c>
      <c r="H75" s="169">
        <f>F75*E75</f>
        <v>364.3</v>
      </c>
      <c r="I75" s="169">
        <f>G75*E75</f>
        <v>375.4</v>
      </c>
      <c r="P75"/>
      <c r="Q75"/>
      <c r="R75"/>
      <c r="S75"/>
    </row>
    <row r="76" spans="1:19" ht="15" x14ac:dyDescent="0.25">
      <c r="A76" s="172" t="s">
        <v>157</v>
      </c>
      <c r="B76" s="172" t="s">
        <v>415</v>
      </c>
      <c r="C76" s="172" t="s">
        <v>6</v>
      </c>
      <c r="D76" s="171">
        <v>98307</v>
      </c>
      <c r="E76" s="170">
        <v>10</v>
      </c>
      <c r="F76" s="239">
        <v>56.66</v>
      </c>
      <c r="G76" s="169">
        <v>57.77</v>
      </c>
      <c r="H76" s="169">
        <f>F76*E76</f>
        <v>566.59999999999991</v>
      </c>
      <c r="I76" s="169">
        <f>G76*E76</f>
        <v>577.70000000000005</v>
      </c>
      <c r="P76"/>
      <c r="Q76"/>
      <c r="R76"/>
      <c r="S76"/>
    </row>
    <row r="77" spans="1:19" ht="30" x14ac:dyDescent="0.25">
      <c r="A77" s="172" t="s">
        <v>159</v>
      </c>
      <c r="B77" s="172" t="s">
        <v>158</v>
      </c>
      <c r="C77" s="172" t="s">
        <v>17</v>
      </c>
      <c r="D77" s="171">
        <v>98402</v>
      </c>
      <c r="E77" s="170">
        <v>15</v>
      </c>
      <c r="F77" s="239">
        <v>24.47</v>
      </c>
      <c r="G77" s="169">
        <v>25.1</v>
      </c>
      <c r="H77" s="169">
        <f>F77*E77</f>
        <v>367.04999999999995</v>
      </c>
      <c r="I77" s="169">
        <f>G77*E77</f>
        <v>376.5</v>
      </c>
      <c r="P77"/>
      <c r="Q77"/>
      <c r="R77"/>
      <c r="S77"/>
    </row>
    <row r="78" spans="1:19" ht="30" x14ac:dyDescent="0.25">
      <c r="A78" s="172" t="s">
        <v>161</v>
      </c>
      <c r="B78" s="172" t="s">
        <v>160</v>
      </c>
      <c r="C78" s="172" t="s">
        <v>17</v>
      </c>
      <c r="D78" s="171">
        <v>98401</v>
      </c>
      <c r="E78" s="170">
        <v>15</v>
      </c>
      <c r="F78" s="295">
        <v>21.01</v>
      </c>
      <c r="G78" s="169">
        <v>21.57</v>
      </c>
      <c r="H78" s="169">
        <f>F78*E78</f>
        <v>315.15000000000003</v>
      </c>
      <c r="I78" s="169">
        <f>G78*E78</f>
        <v>323.55</v>
      </c>
      <c r="P78"/>
      <c r="Q78"/>
      <c r="R78"/>
      <c r="S78"/>
    </row>
    <row r="79" spans="1:19" ht="30" x14ac:dyDescent="0.25">
      <c r="A79" s="172" t="s">
        <v>163</v>
      </c>
      <c r="B79" s="172" t="s">
        <v>162</v>
      </c>
      <c r="C79" s="172" t="s">
        <v>17</v>
      </c>
      <c r="D79" s="171">
        <v>98400</v>
      </c>
      <c r="E79" s="170">
        <v>15</v>
      </c>
      <c r="F79" s="239">
        <v>13.51</v>
      </c>
      <c r="G79" s="169">
        <v>14.01</v>
      </c>
      <c r="H79" s="169">
        <f>F79*E79</f>
        <v>202.65</v>
      </c>
      <c r="I79" s="169">
        <f>G79*E79</f>
        <v>210.15</v>
      </c>
      <c r="P79"/>
      <c r="Q79"/>
      <c r="R79"/>
      <c r="S79"/>
    </row>
    <row r="80" spans="1:19" ht="30" x14ac:dyDescent="0.25">
      <c r="A80" s="172" t="s">
        <v>165</v>
      </c>
      <c r="B80" s="172" t="s">
        <v>164</v>
      </c>
      <c r="C80" s="172" t="s">
        <v>17</v>
      </c>
      <c r="D80" s="171">
        <v>98262</v>
      </c>
      <c r="E80" s="170">
        <v>30</v>
      </c>
      <c r="F80" s="239">
        <v>4.54</v>
      </c>
      <c r="G80" s="169">
        <v>4.88</v>
      </c>
      <c r="H80" s="169">
        <f>F80*E80</f>
        <v>136.19999999999999</v>
      </c>
      <c r="I80" s="169">
        <f>G80*E80</f>
        <v>146.4</v>
      </c>
      <c r="P80"/>
      <c r="Q80"/>
      <c r="R80"/>
      <c r="S80"/>
    </row>
    <row r="81" spans="1:19" ht="30" x14ac:dyDescent="0.25">
      <c r="A81" s="172" t="s">
        <v>167</v>
      </c>
      <c r="B81" s="172" t="s">
        <v>166</v>
      </c>
      <c r="C81" s="172" t="s">
        <v>17</v>
      </c>
      <c r="D81" s="171">
        <v>98267</v>
      </c>
      <c r="E81" s="170">
        <v>30</v>
      </c>
      <c r="F81" s="239">
        <v>11.06</v>
      </c>
      <c r="G81" s="169">
        <v>11.56</v>
      </c>
      <c r="H81" s="169">
        <f>F81*E81</f>
        <v>331.8</v>
      </c>
      <c r="I81" s="169">
        <f>G81*E81</f>
        <v>346.8</v>
      </c>
      <c r="P81"/>
      <c r="Q81"/>
      <c r="R81"/>
      <c r="S81"/>
    </row>
    <row r="82" spans="1:19" ht="30" x14ac:dyDescent="0.25">
      <c r="A82" s="172" t="s">
        <v>169</v>
      </c>
      <c r="B82" s="172" t="s">
        <v>168</v>
      </c>
      <c r="C82" s="172" t="s">
        <v>17</v>
      </c>
      <c r="D82" s="171">
        <v>98268</v>
      </c>
      <c r="E82" s="170">
        <v>30</v>
      </c>
      <c r="F82" s="239">
        <v>17.61</v>
      </c>
      <c r="G82" s="169">
        <v>18.170000000000002</v>
      </c>
      <c r="H82" s="169">
        <f>F82*E82</f>
        <v>528.29999999999995</v>
      </c>
      <c r="I82" s="169">
        <f>G82*E82</f>
        <v>545.1</v>
      </c>
      <c r="P82"/>
      <c r="Q82"/>
      <c r="R82"/>
      <c r="S82"/>
    </row>
    <row r="83" spans="1:19" ht="15.75" x14ac:dyDescent="0.25">
      <c r="A83" s="287" t="s">
        <v>414</v>
      </c>
      <c r="B83" s="294" t="s">
        <v>397</v>
      </c>
      <c r="C83" s="286"/>
      <c r="D83" s="285"/>
      <c r="E83" s="284"/>
      <c r="F83" s="283"/>
      <c r="G83" s="283"/>
      <c r="H83" s="283"/>
      <c r="I83" s="283"/>
      <c r="P83"/>
      <c r="Q83"/>
      <c r="R83"/>
      <c r="S83"/>
    </row>
    <row r="84" spans="1:19" ht="30" x14ac:dyDescent="0.25">
      <c r="A84" s="172" t="s">
        <v>173</v>
      </c>
      <c r="B84" s="172" t="s">
        <v>174</v>
      </c>
      <c r="C84" s="172" t="s">
        <v>17</v>
      </c>
      <c r="D84" s="171">
        <v>97661</v>
      </c>
      <c r="E84" s="170">
        <v>80</v>
      </c>
      <c r="F84" s="169">
        <v>0.67</v>
      </c>
      <c r="G84" s="169">
        <v>0.75</v>
      </c>
      <c r="H84" s="169">
        <f>F84*E84</f>
        <v>53.6</v>
      </c>
      <c r="I84" s="169">
        <f>G84*E84</f>
        <v>60</v>
      </c>
      <c r="P84"/>
      <c r="Q84"/>
      <c r="R84"/>
      <c r="S84"/>
    </row>
    <row r="85" spans="1:19" ht="30" x14ac:dyDescent="0.25">
      <c r="A85" s="172" t="s">
        <v>175</v>
      </c>
      <c r="B85" s="172" t="s">
        <v>176</v>
      </c>
      <c r="C85" s="172" t="s">
        <v>6</v>
      </c>
      <c r="D85" s="171">
        <v>97665</v>
      </c>
      <c r="E85" s="170">
        <v>15</v>
      </c>
      <c r="F85" s="169">
        <v>1.71</v>
      </c>
      <c r="G85" s="169">
        <v>1.89</v>
      </c>
      <c r="H85" s="169">
        <f>F85*E85</f>
        <v>25.65</v>
      </c>
      <c r="I85" s="169">
        <f>G85*E85</f>
        <v>28.349999999999998</v>
      </c>
      <c r="P85"/>
      <c r="Q85"/>
      <c r="R85"/>
      <c r="S85"/>
    </row>
    <row r="86" spans="1:19" ht="30" x14ac:dyDescent="0.25">
      <c r="A86" s="172" t="s">
        <v>177</v>
      </c>
      <c r="B86" s="172" t="s">
        <v>178</v>
      </c>
      <c r="C86" s="172" t="s">
        <v>6</v>
      </c>
      <c r="D86" s="171">
        <v>97660</v>
      </c>
      <c r="E86" s="170">
        <v>10</v>
      </c>
      <c r="F86" s="169">
        <v>0.63</v>
      </c>
      <c r="G86" s="169">
        <v>0.7</v>
      </c>
      <c r="H86" s="169">
        <f>F86*E86</f>
        <v>6.3</v>
      </c>
      <c r="I86" s="169">
        <f>G86*E86</f>
        <v>7</v>
      </c>
      <c r="P86"/>
      <c r="Q86"/>
      <c r="R86"/>
      <c r="S86"/>
    </row>
    <row r="87" spans="1:19" ht="30" x14ac:dyDescent="0.25">
      <c r="A87" s="172" t="s">
        <v>179</v>
      </c>
      <c r="B87" s="172" t="s">
        <v>180</v>
      </c>
      <c r="C87" s="172" t="s">
        <v>17</v>
      </c>
      <c r="D87" s="171">
        <v>91865</v>
      </c>
      <c r="E87" s="170">
        <v>8</v>
      </c>
      <c r="F87" s="239">
        <v>20.97</v>
      </c>
      <c r="G87" s="169">
        <v>21.85</v>
      </c>
      <c r="H87" s="169">
        <f>F87*E87</f>
        <v>167.76</v>
      </c>
      <c r="I87" s="169">
        <f>G87*E87</f>
        <v>174.8</v>
      </c>
      <c r="P87"/>
      <c r="Q87"/>
      <c r="R87"/>
      <c r="S87"/>
    </row>
    <row r="88" spans="1:19" ht="30" x14ac:dyDescent="0.25">
      <c r="A88" s="172" t="s">
        <v>181</v>
      </c>
      <c r="B88" s="172" t="s">
        <v>182</v>
      </c>
      <c r="C88" s="172" t="s">
        <v>17</v>
      </c>
      <c r="D88" s="171">
        <v>93009</v>
      </c>
      <c r="E88" s="170">
        <v>8</v>
      </c>
      <c r="F88" s="239">
        <v>31.77</v>
      </c>
      <c r="G88" s="169">
        <v>32.47</v>
      </c>
      <c r="H88" s="169">
        <f>F88*E88</f>
        <v>254.16</v>
      </c>
      <c r="I88" s="169">
        <f>G88*E88</f>
        <v>259.76</v>
      </c>
      <c r="P88"/>
      <c r="Q88"/>
      <c r="R88"/>
      <c r="S88"/>
    </row>
    <row r="89" spans="1:19" ht="30" x14ac:dyDescent="0.25">
      <c r="A89" s="172" t="s">
        <v>183</v>
      </c>
      <c r="B89" s="172" t="s">
        <v>184</v>
      </c>
      <c r="C89" s="172" t="s">
        <v>17</v>
      </c>
      <c r="D89" s="171">
        <v>91855</v>
      </c>
      <c r="E89" s="170">
        <v>8</v>
      </c>
      <c r="F89" s="239">
        <v>11.54</v>
      </c>
      <c r="G89" s="169">
        <v>12.26</v>
      </c>
      <c r="H89" s="169">
        <f>F89*E89</f>
        <v>92.32</v>
      </c>
      <c r="I89" s="169">
        <f>G89*E89</f>
        <v>98.08</v>
      </c>
      <c r="P89"/>
      <c r="Q89"/>
      <c r="R89"/>
      <c r="S89"/>
    </row>
    <row r="90" spans="1:19" ht="30" x14ac:dyDescent="0.25">
      <c r="A90" s="172" t="s">
        <v>185</v>
      </c>
      <c r="B90" s="172" t="s">
        <v>186</v>
      </c>
      <c r="C90" s="172" t="s">
        <v>17</v>
      </c>
      <c r="D90" s="171">
        <v>91924</v>
      </c>
      <c r="E90" s="170">
        <v>100</v>
      </c>
      <c r="F90" s="239">
        <v>2.95</v>
      </c>
      <c r="G90" s="169">
        <v>3.07</v>
      </c>
      <c r="H90" s="169">
        <f>F90*E90</f>
        <v>295</v>
      </c>
      <c r="I90" s="169">
        <f>G90*E90</f>
        <v>307</v>
      </c>
      <c r="P90"/>
      <c r="Q90"/>
      <c r="R90"/>
      <c r="S90"/>
    </row>
    <row r="91" spans="1:19" ht="30" x14ac:dyDescent="0.25">
      <c r="A91" s="172" t="s">
        <v>187</v>
      </c>
      <c r="B91" s="172" t="s">
        <v>188</v>
      </c>
      <c r="C91" s="172" t="s">
        <v>17</v>
      </c>
      <c r="D91" s="171">
        <v>91926</v>
      </c>
      <c r="E91" s="170">
        <v>100</v>
      </c>
      <c r="F91" s="239">
        <v>4.28</v>
      </c>
      <c r="G91" s="169">
        <v>4.4400000000000004</v>
      </c>
      <c r="H91" s="169">
        <f>F91*E91</f>
        <v>428</v>
      </c>
      <c r="I91" s="169">
        <f>G91*E91</f>
        <v>444.00000000000006</v>
      </c>
      <c r="P91"/>
      <c r="Q91"/>
      <c r="R91"/>
      <c r="S91"/>
    </row>
    <row r="92" spans="1:19" s="293" customFormat="1" ht="30" x14ac:dyDescent="0.25">
      <c r="A92" s="172" t="s">
        <v>189</v>
      </c>
      <c r="B92" s="172" t="s">
        <v>192</v>
      </c>
      <c r="C92" s="172" t="s">
        <v>17</v>
      </c>
      <c r="D92" s="171">
        <v>91932</v>
      </c>
      <c r="E92" s="224">
        <v>50</v>
      </c>
      <c r="F92" s="239">
        <v>17.14</v>
      </c>
      <c r="G92" s="169">
        <v>17.649999999999999</v>
      </c>
      <c r="H92" s="169">
        <f>F92*E92</f>
        <v>857</v>
      </c>
      <c r="I92" s="169">
        <f>G92*E92</f>
        <v>882.49999999999989</v>
      </c>
      <c r="J92" s="93"/>
    </row>
    <row r="93" spans="1:19" ht="30" x14ac:dyDescent="0.25">
      <c r="A93" s="172" t="s">
        <v>191</v>
      </c>
      <c r="B93" s="172" t="s">
        <v>190</v>
      </c>
      <c r="C93" s="172" t="s">
        <v>17</v>
      </c>
      <c r="D93" s="171">
        <v>91929</v>
      </c>
      <c r="E93" s="170">
        <v>100</v>
      </c>
      <c r="F93" s="239">
        <v>7.1</v>
      </c>
      <c r="G93" s="169">
        <v>7.31</v>
      </c>
      <c r="H93" s="169">
        <f>F93*E93</f>
        <v>710</v>
      </c>
      <c r="I93" s="169">
        <f>G93*E93</f>
        <v>731</v>
      </c>
      <c r="P93"/>
      <c r="Q93"/>
      <c r="R93"/>
      <c r="S93"/>
    </row>
    <row r="94" spans="1:19" ht="30" x14ac:dyDescent="0.25">
      <c r="A94" s="172" t="s">
        <v>193</v>
      </c>
      <c r="B94" s="172" t="s">
        <v>194</v>
      </c>
      <c r="C94" s="172" t="s">
        <v>6</v>
      </c>
      <c r="D94" s="171">
        <v>101890</v>
      </c>
      <c r="E94" s="170">
        <v>5</v>
      </c>
      <c r="F94" s="239">
        <v>17.54</v>
      </c>
      <c r="G94" s="169">
        <v>17.899999999999999</v>
      </c>
      <c r="H94" s="169">
        <f>F94*E94</f>
        <v>87.699999999999989</v>
      </c>
      <c r="I94" s="169">
        <f>G94*E94</f>
        <v>89.5</v>
      </c>
      <c r="P94"/>
      <c r="Q94"/>
      <c r="R94"/>
      <c r="S94"/>
    </row>
    <row r="95" spans="1:19" ht="30" x14ac:dyDescent="0.25">
      <c r="A95" s="172" t="s">
        <v>195</v>
      </c>
      <c r="B95" s="172" t="s">
        <v>366</v>
      </c>
      <c r="C95" s="172" t="s">
        <v>6</v>
      </c>
      <c r="D95" s="171">
        <v>101891</v>
      </c>
      <c r="E95" s="170">
        <v>5</v>
      </c>
      <c r="F95" s="239">
        <v>30.07</v>
      </c>
      <c r="G95" s="169">
        <v>30.8</v>
      </c>
      <c r="H95" s="169">
        <f>F95*E95</f>
        <v>150.35</v>
      </c>
      <c r="I95" s="169">
        <f>G95*E95</f>
        <v>154</v>
      </c>
      <c r="P95"/>
      <c r="Q95"/>
      <c r="R95"/>
      <c r="S95"/>
    </row>
    <row r="96" spans="1:19" ht="30" x14ac:dyDescent="0.25">
      <c r="A96" s="172" t="s">
        <v>197</v>
      </c>
      <c r="B96" s="172" t="s">
        <v>198</v>
      </c>
      <c r="C96" s="172" t="s">
        <v>6</v>
      </c>
      <c r="D96" s="171">
        <v>101893</v>
      </c>
      <c r="E96" s="170">
        <v>5</v>
      </c>
      <c r="F96" s="239">
        <v>100.79</v>
      </c>
      <c r="G96" s="169">
        <v>101.89</v>
      </c>
      <c r="H96" s="169">
        <f>F96*E96</f>
        <v>503.95000000000005</v>
      </c>
      <c r="I96" s="169">
        <f>G96*E96</f>
        <v>509.45</v>
      </c>
      <c r="P96"/>
      <c r="Q96"/>
      <c r="R96"/>
      <c r="S96"/>
    </row>
    <row r="97" spans="1:19" ht="45" x14ac:dyDescent="0.25">
      <c r="A97" s="172" t="s">
        <v>199</v>
      </c>
      <c r="B97" s="172" t="s">
        <v>200</v>
      </c>
      <c r="C97" s="172" t="s">
        <v>6</v>
      </c>
      <c r="D97" s="171">
        <v>101879</v>
      </c>
      <c r="E97" s="170">
        <v>2</v>
      </c>
      <c r="F97" s="239">
        <v>638.21</v>
      </c>
      <c r="G97" s="169">
        <v>641.45000000000005</v>
      </c>
      <c r="H97" s="169">
        <f>F97*E97</f>
        <v>1276.42</v>
      </c>
      <c r="I97" s="169">
        <f>G97*E97</f>
        <v>1282.9000000000001</v>
      </c>
      <c r="P97"/>
      <c r="Q97"/>
      <c r="R97"/>
      <c r="S97"/>
    </row>
    <row r="98" spans="1:19" ht="30" x14ac:dyDescent="0.25">
      <c r="A98" s="172" t="s">
        <v>201</v>
      </c>
      <c r="B98" s="172" t="s">
        <v>202</v>
      </c>
      <c r="C98" s="172" t="s">
        <v>6</v>
      </c>
      <c r="D98" s="171">
        <v>91953</v>
      </c>
      <c r="E98" s="170">
        <v>15</v>
      </c>
      <c r="F98" s="239">
        <v>32.15</v>
      </c>
      <c r="G98" s="169">
        <v>34.1</v>
      </c>
      <c r="H98" s="169">
        <f>F98*E98</f>
        <v>482.25</v>
      </c>
      <c r="I98" s="169">
        <f>G98*E98</f>
        <v>511.5</v>
      </c>
      <c r="P98"/>
      <c r="Q98"/>
      <c r="R98"/>
      <c r="S98"/>
    </row>
    <row r="99" spans="1:19" ht="30" x14ac:dyDescent="0.25">
      <c r="A99" s="172" t="s">
        <v>203</v>
      </c>
      <c r="B99" s="172" t="s">
        <v>367</v>
      </c>
      <c r="C99" s="172" t="s">
        <v>6</v>
      </c>
      <c r="D99" s="171">
        <v>91959</v>
      </c>
      <c r="E99" s="170">
        <v>15</v>
      </c>
      <c r="F99" s="239">
        <v>49.36</v>
      </c>
      <c r="G99" s="169">
        <v>52.22</v>
      </c>
      <c r="H99" s="169">
        <f>F99*E99</f>
        <v>740.4</v>
      </c>
      <c r="I99" s="169">
        <f>G99*E99</f>
        <v>783.3</v>
      </c>
      <c r="P99"/>
      <c r="Q99"/>
      <c r="R99"/>
      <c r="S99"/>
    </row>
    <row r="100" spans="1:19" ht="30" x14ac:dyDescent="0.25">
      <c r="A100" s="172" t="s">
        <v>205</v>
      </c>
      <c r="B100" s="172" t="s">
        <v>368</v>
      </c>
      <c r="C100" s="172" t="s">
        <v>6</v>
      </c>
      <c r="D100" s="171">
        <v>91992</v>
      </c>
      <c r="E100" s="170">
        <v>15</v>
      </c>
      <c r="F100" s="239">
        <v>46.91</v>
      </c>
      <c r="G100" s="169">
        <v>50.37</v>
      </c>
      <c r="H100" s="169">
        <f>F100*E100</f>
        <v>703.65</v>
      </c>
      <c r="I100" s="169">
        <f>G100*E100</f>
        <v>755.55</v>
      </c>
      <c r="P100"/>
      <c r="Q100"/>
      <c r="R100"/>
      <c r="S100"/>
    </row>
    <row r="101" spans="1:19" ht="30" x14ac:dyDescent="0.25">
      <c r="A101" s="172" t="s">
        <v>207</v>
      </c>
      <c r="B101" s="172" t="s">
        <v>208</v>
      </c>
      <c r="C101" s="172" t="s">
        <v>6</v>
      </c>
      <c r="D101" s="171">
        <v>91999</v>
      </c>
      <c r="E101" s="170">
        <v>15</v>
      </c>
      <c r="F101" s="239">
        <v>24.77</v>
      </c>
      <c r="G101" s="169">
        <v>26.08</v>
      </c>
      <c r="H101" s="169">
        <f>F101*E101</f>
        <v>371.55</v>
      </c>
      <c r="I101" s="169">
        <f>G101*E101</f>
        <v>391.2</v>
      </c>
      <c r="P101"/>
      <c r="Q101"/>
      <c r="R101"/>
      <c r="S101"/>
    </row>
    <row r="102" spans="1:19" ht="30" x14ac:dyDescent="0.25">
      <c r="A102" s="172" t="s">
        <v>209</v>
      </c>
      <c r="B102" s="172" t="s">
        <v>210</v>
      </c>
      <c r="C102" s="172" t="s">
        <v>6</v>
      </c>
      <c r="D102" s="171">
        <v>92033</v>
      </c>
      <c r="E102" s="170">
        <v>15</v>
      </c>
      <c r="F102" s="239">
        <v>85.54</v>
      </c>
      <c r="G102" s="169">
        <v>90.7</v>
      </c>
      <c r="H102" s="169">
        <f>F102*E102</f>
        <v>1283.1000000000001</v>
      </c>
      <c r="I102" s="169">
        <f>G102*E102</f>
        <v>1360.5</v>
      </c>
      <c r="P102"/>
      <c r="Q102"/>
      <c r="R102"/>
      <c r="S102"/>
    </row>
    <row r="103" spans="1:19" ht="30" x14ac:dyDescent="0.25">
      <c r="A103" s="172" t="s">
        <v>211</v>
      </c>
      <c r="B103" s="172" t="s">
        <v>288</v>
      </c>
      <c r="C103" s="172" t="s">
        <v>6</v>
      </c>
      <c r="D103" s="171">
        <v>100903</v>
      </c>
      <c r="E103" s="170">
        <v>20</v>
      </c>
      <c r="F103" s="239">
        <v>29.45</v>
      </c>
      <c r="G103" s="169">
        <v>30.46</v>
      </c>
      <c r="H103" s="169">
        <f>F103*E103</f>
        <v>589</v>
      </c>
      <c r="I103" s="169">
        <f>G103*E103</f>
        <v>609.20000000000005</v>
      </c>
      <c r="P103"/>
      <c r="Q103"/>
      <c r="R103"/>
      <c r="S103"/>
    </row>
    <row r="104" spans="1:19" ht="15.75" x14ac:dyDescent="0.25">
      <c r="A104" s="287" t="s">
        <v>413</v>
      </c>
      <c r="B104" s="287" t="s">
        <v>220</v>
      </c>
      <c r="C104" s="286"/>
      <c r="D104" s="285"/>
      <c r="E104" s="284"/>
      <c r="F104" s="283"/>
      <c r="G104" s="283"/>
      <c r="H104" s="283"/>
      <c r="I104" s="283"/>
      <c r="P104"/>
      <c r="Q104"/>
      <c r="R104"/>
      <c r="S104"/>
    </row>
    <row r="105" spans="1:19" ht="30" x14ac:dyDescent="0.25">
      <c r="A105" s="172" t="s">
        <v>221</v>
      </c>
      <c r="B105" s="172" t="s">
        <v>222</v>
      </c>
      <c r="C105" s="172" t="s">
        <v>6</v>
      </c>
      <c r="D105" s="171">
        <v>100697</v>
      </c>
      <c r="E105" s="170">
        <v>2</v>
      </c>
      <c r="F105" s="169">
        <v>69.91</v>
      </c>
      <c r="G105" s="169">
        <v>77.44</v>
      </c>
      <c r="H105" s="169">
        <f>F105*E105</f>
        <v>139.82</v>
      </c>
      <c r="I105" s="169">
        <f>G105*E105</f>
        <v>154.88</v>
      </c>
      <c r="P105"/>
      <c r="Q105"/>
      <c r="R105"/>
      <c r="S105"/>
    </row>
    <row r="106" spans="1:19" ht="30" x14ac:dyDescent="0.25">
      <c r="A106" s="172" t="s">
        <v>223</v>
      </c>
      <c r="B106" s="172" t="s">
        <v>224</v>
      </c>
      <c r="C106" s="172" t="s">
        <v>6</v>
      </c>
      <c r="D106" s="269">
        <v>102182</v>
      </c>
      <c r="E106" s="170">
        <v>2</v>
      </c>
      <c r="F106" s="169">
        <v>1531.05</v>
      </c>
      <c r="G106" s="169">
        <v>1540</v>
      </c>
      <c r="H106" s="169">
        <f>F106*E106</f>
        <v>3062.1</v>
      </c>
      <c r="I106" s="169">
        <f>G106*E106</f>
        <v>3080</v>
      </c>
      <c r="P106"/>
      <c r="Q106"/>
      <c r="R106"/>
      <c r="S106"/>
    </row>
    <row r="107" spans="1:19" ht="45" x14ac:dyDescent="0.25">
      <c r="A107" s="172" t="s">
        <v>225</v>
      </c>
      <c r="B107" s="172" t="s">
        <v>370</v>
      </c>
      <c r="C107" s="172" t="s">
        <v>6</v>
      </c>
      <c r="D107" s="171">
        <v>91297</v>
      </c>
      <c r="E107" s="170">
        <v>3</v>
      </c>
      <c r="F107" s="238">
        <v>432.09</v>
      </c>
      <c r="G107" s="169">
        <v>438.05</v>
      </c>
      <c r="H107" s="169">
        <f>F107*E107</f>
        <v>1296.27</v>
      </c>
      <c r="I107" s="169">
        <f>G107*E107</f>
        <v>1314.15</v>
      </c>
      <c r="P107"/>
      <c r="Q107"/>
      <c r="R107"/>
      <c r="S107"/>
    </row>
    <row r="108" spans="1:19" ht="19.5" customHeight="1" x14ac:dyDescent="0.25">
      <c r="A108" s="172" t="s">
        <v>227</v>
      </c>
      <c r="B108" s="172" t="s">
        <v>412</v>
      </c>
      <c r="C108" s="172" t="s">
        <v>6</v>
      </c>
      <c r="D108" s="171">
        <v>102188</v>
      </c>
      <c r="E108" s="224">
        <v>2</v>
      </c>
      <c r="F108" s="169">
        <v>748.84</v>
      </c>
      <c r="G108" s="169">
        <v>757.32</v>
      </c>
      <c r="H108" s="169">
        <f>F108*E108</f>
        <v>1497.68</v>
      </c>
      <c r="I108" s="169">
        <f>G108*E108</f>
        <v>1514.64</v>
      </c>
      <c r="P108"/>
      <c r="Q108"/>
      <c r="R108"/>
      <c r="S108"/>
    </row>
    <row r="109" spans="1:19" ht="33" customHeight="1" x14ac:dyDescent="0.25">
      <c r="A109" s="172" t="s">
        <v>229</v>
      </c>
      <c r="B109" s="172" t="s">
        <v>230</v>
      </c>
      <c r="C109" s="172" t="s">
        <v>6</v>
      </c>
      <c r="D109" s="171">
        <v>91306</v>
      </c>
      <c r="E109" s="170">
        <v>4</v>
      </c>
      <c r="F109" s="169">
        <v>123.5</v>
      </c>
      <c r="G109" s="169">
        <v>126.45</v>
      </c>
      <c r="H109" s="169">
        <f>F109*E109</f>
        <v>494</v>
      </c>
      <c r="I109" s="169">
        <f>G109*E109</f>
        <v>505.8</v>
      </c>
      <c r="P109"/>
      <c r="Q109"/>
      <c r="R109"/>
      <c r="S109"/>
    </row>
    <row r="110" spans="1:19" ht="30" x14ac:dyDescent="0.25">
      <c r="A110" s="172" t="s">
        <v>231</v>
      </c>
      <c r="B110" s="172" t="s">
        <v>234</v>
      </c>
      <c r="C110" s="172" t="s">
        <v>1</v>
      </c>
      <c r="D110" s="171">
        <v>102161</v>
      </c>
      <c r="E110" s="170">
        <v>10</v>
      </c>
      <c r="F110" s="169">
        <v>426.78</v>
      </c>
      <c r="G110" s="169">
        <v>430.42</v>
      </c>
      <c r="H110" s="169">
        <f>F110*E110</f>
        <v>4267.7999999999993</v>
      </c>
      <c r="I110" s="169">
        <f>G110*E110</f>
        <v>4304.2</v>
      </c>
      <c r="P110"/>
      <c r="Q110"/>
      <c r="R110"/>
      <c r="S110"/>
    </row>
    <row r="111" spans="1:19" ht="45" x14ac:dyDescent="0.25">
      <c r="A111" s="172" t="s">
        <v>233</v>
      </c>
      <c r="B111" s="172" t="s">
        <v>372</v>
      </c>
      <c r="C111" s="172" t="s">
        <v>1</v>
      </c>
      <c r="D111" s="171">
        <v>94570</v>
      </c>
      <c r="E111" s="170">
        <v>4</v>
      </c>
      <c r="F111" s="169">
        <v>359.51</v>
      </c>
      <c r="G111" s="169">
        <v>361.62</v>
      </c>
      <c r="H111" s="169">
        <f>F111*E111</f>
        <v>1438.04</v>
      </c>
      <c r="I111" s="169">
        <f>G111*E111</f>
        <v>1446.48</v>
      </c>
      <c r="P111"/>
      <c r="Q111"/>
      <c r="R111"/>
      <c r="S111"/>
    </row>
    <row r="112" spans="1:19" ht="30" x14ac:dyDescent="0.25">
      <c r="A112" s="172" t="s">
        <v>235</v>
      </c>
      <c r="B112" s="172" t="s">
        <v>240</v>
      </c>
      <c r="C112" s="172" t="s">
        <v>1</v>
      </c>
      <c r="D112" s="171">
        <v>102191</v>
      </c>
      <c r="E112" s="170">
        <v>10</v>
      </c>
      <c r="F112" s="169">
        <v>21.26</v>
      </c>
      <c r="G112" s="169">
        <v>23.53</v>
      </c>
      <c r="H112" s="169">
        <f>F112*E112</f>
        <v>212.60000000000002</v>
      </c>
      <c r="I112" s="169">
        <f>G112*E112</f>
        <v>235.3</v>
      </c>
      <c r="P112"/>
      <c r="Q112"/>
      <c r="R112"/>
      <c r="S112"/>
    </row>
    <row r="113" spans="1:19" ht="45" x14ac:dyDescent="0.25">
      <c r="A113" s="172" t="s">
        <v>237</v>
      </c>
      <c r="B113" s="172" t="s">
        <v>238</v>
      </c>
      <c r="C113" s="172" t="s">
        <v>1</v>
      </c>
      <c r="D113" s="171">
        <v>94569</v>
      </c>
      <c r="E113" s="170">
        <v>2</v>
      </c>
      <c r="F113" s="169">
        <v>693.58</v>
      </c>
      <c r="G113" s="169">
        <v>700.53</v>
      </c>
      <c r="H113" s="169">
        <f>F113*E113</f>
        <v>1387.16</v>
      </c>
      <c r="I113" s="169">
        <f>G113*E113</f>
        <v>1401.06</v>
      </c>
      <c r="P113"/>
      <c r="Q113"/>
      <c r="R113"/>
      <c r="S113"/>
    </row>
    <row r="114" spans="1:19" customFormat="1" ht="15.75" x14ac:dyDescent="0.25">
      <c r="A114" s="180" t="s">
        <v>241</v>
      </c>
      <c r="B114" s="180" t="s">
        <v>242</v>
      </c>
      <c r="C114" s="179"/>
      <c r="D114" s="178"/>
      <c r="E114" s="177"/>
      <c r="F114" s="176"/>
      <c r="G114" s="176"/>
      <c r="H114" s="176"/>
      <c r="I114" s="176"/>
    </row>
    <row r="115" spans="1:19" customFormat="1" ht="30" x14ac:dyDescent="0.25">
      <c r="A115" s="167" t="s">
        <v>243</v>
      </c>
      <c r="B115" s="167" t="s">
        <v>411</v>
      </c>
      <c r="C115" s="167" t="s">
        <v>1</v>
      </c>
      <c r="D115" s="166">
        <v>94213</v>
      </c>
      <c r="E115" s="165">
        <v>15</v>
      </c>
      <c r="F115" s="164">
        <v>63.87</v>
      </c>
      <c r="G115" s="164">
        <v>64.34</v>
      </c>
      <c r="H115" s="164">
        <f>F115*E115</f>
        <v>958.05</v>
      </c>
      <c r="I115" s="164">
        <f>G115*E115</f>
        <v>965.1</v>
      </c>
    </row>
    <row r="116" spans="1:19" customFormat="1" ht="60" x14ac:dyDescent="0.25">
      <c r="A116" s="167" t="s">
        <v>245</v>
      </c>
      <c r="B116" s="167" t="s">
        <v>244</v>
      </c>
      <c r="C116" s="167" t="s">
        <v>1</v>
      </c>
      <c r="D116" s="166">
        <v>92620</v>
      </c>
      <c r="E116" s="165">
        <v>2</v>
      </c>
      <c r="F116" s="164">
        <v>1994.22</v>
      </c>
      <c r="G116" s="164">
        <v>2027.78</v>
      </c>
      <c r="H116" s="164">
        <f>F116*E116</f>
        <v>3988.44</v>
      </c>
      <c r="I116" s="164">
        <f>G116*E116</f>
        <v>4055.56</v>
      </c>
    </row>
    <row r="117" spans="1:19" customFormat="1" ht="30" x14ac:dyDescent="0.25">
      <c r="A117" s="167" t="s">
        <v>247</v>
      </c>
      <c r="B117" s="167" t="s">
        <v>248</v>
      </c>
      <c r="C117" s="167" t="s">
        <v>17</v>
      </c>
      <c r="D117" s="166">
        <v>94227</v>
      </c>
      <c r="E117" s="165">
        <v>10</v>
      </c>
      <c r="F117" s="164">
        <v>66.040000000000006</v>
      </c>
      <c r="G117" s="164">
        <v>67.27</v>
      </c>
      <c r="H117" s="164">
        <f>F117*E117</f>
        <v>660.40000000000009</v>
      </c>
      <c r="I117" s="164">
        <f>G117*E117</f>
        <v>672.69999999999993</v>
      </c>
    </row>
    <row r="118" spans="1:19" customFormat="1" ht="30" x14ac:dyDescent="0.25">
      <c r="A118" s="167" t="s">
        <v>249</v>
      </c>
      <c r="B118" s="167" t="s">
        <v>250</v>
      </c>
      <c r="C118" s="167" t="s">
        <v>17</v>
      </c>
      <c r="D118" s="166">
        <v>94231</v>
      </c>
      <c r="E118" s="165">
        <v>10</v>
      </c>
      <c r="F118" s="164">
        <v>54.77</v>
      </c>
      <c r="G118" s="164">
        <v>55.61</v>
      </c>
      <c r="H118" s="164">
        <f>F118*E118</f>
        <v>547.70000000000005</v>
      </c>
      <c r="I118" s="164">
        <f>G118*E118</f>
        <v>556.1</v>
      </c>
    </row>
    <row r="119" spans="1:19" ht="15.75" x14ac:dyDescent="0.25">
      <c r="A119" s="288" t="s">
        <v>251</v>
      </c>
      <c r="B119" s="288" t="s">
        <v>252</v>
      </c>
      <c r="C119" s="292"/>
      <c r="D119" s="291"/>
      <c r="E119" s="290"/>
      <c r="F119" s="289"/>
      <c r="G119" s="289"/>
      <c r="H119" s="289"/>
      <c r="I119" s="289"/>
      <c r="P119"/>
      <c r="Q119"/>
      <c r="R119"/>
      <c r="S119"/>
    </row>
    <row r="120" spans="1:19" ht="15" x14ac:dyDescent="0.25">
      <c r="A120" s="172" t="s">
        <v>253</v>
      </c>
      <c r="B120" s="172" t="s">
        <v>254</v>
      </c>
      <c r="C120" s="172" t="s">
        <v>1</v>
      </c>
      <c r="D120" s="171">
        <v>99814</v>
      </c>
      <c r="E120" s="170">
        <v>500</v>
      </c>
      <c r="F120" s="169">
        <v>1.83</v>
      </c>
      <c r="G120" s="169">
        <v>2.0099999999999998</v>
      </c>
      <c r="H120" s="169">
        <f>F120*E120</f>
        <v>915</v>
      </c>
      <c r="I120" s="169">
        <f>G120*E120</f>
        <v>1004.9999999999999</v>
      </c>
      <c r="P120"/>
      <c r="Q120"/>
      <c r="R120"/>
      <c r="S120"/>
    </row>
    <row r="121" spans="1:19" ht="15.75" x14ac:dyDescent="0.25">
      <c r="A121" s="288" t="s">
        <v>255</v>
      </c>
      <c r="B121" s="287" t="s">
        <v>256</v>
      </c>
      <c r="C121" s="286"/>
      <c r="D121" s="285"/>
      <c r="E121" s="284"/>
      <c r="F121" s="283"/>
      <c r="G121" s="283"/>
      <c r="H121" s="283"/>
      <c r="I121" s="283"/>
      <c r="P121"/>
      <c r="Q121"/>
      <c r="R121"/>
      <c r="S121"/>
    </row>
    <row r="122" spans="1:19" ht="30" x14ac:dyDescent="0.25">
      <c r="A122" s="172" t="s">
        <v>257</v>
      </c>
      <c r="B122" s="172" t="s">
        <v>258</v>
      </c>
      <c r="C122" s="172" t="s">
        <v>259</v>
      </c>
      <c r="D122" s="171">
        <v>97625</v>
      </c>
      <c r="E122" s="170">
        <v>75</v>
      </c>
      <c r="F122" s="169">
        <v>54.96</v>
      </c>
      <c r="G122" s="169">
        <v>56.28</v>
      </c>
      <c r="H122" s="169">
        <f>F122*E122</f>
        <v>4122</v>
      </c>
      <c r="I122" s="169">
        <f>G122*E122</f>
        <v>4221</v>
      </c>
      <c r="P122"/>
      <c r="Q122"/>
      <c r="R122"/>
      <c r="S122"/>
    </row>
    <row r="123" spans="1:19" ht="17.25" customHeight="1" x14ac:dyDescent="0.25">
      <c r="A123" s="172" t="s">
        <v>260</v>
      </c>
      <c r="B123" s="172" t="s">
        <v>261</v>
      </c>
      <c r="C123" s="172" t="s">
        <v>1</v>
      </c>
      <c r="D123" s="171">
        <v>97631</v>
      </c>
      <c r="E123" s="170">
        <v>75</v>
      </c>
      <c r="F123" s="169">
        <v>10.86</v>
      </c>
      <c r="G123" s="169">
        <v>12.02</v>
      </c>
      <c r="H123" s="169">
        <f>F123*E123</f>
        <v>814.5</v>
      </c>
      <c r="I123" s="169">
        <f>G123*E123</f>
        <v>901.5</v>
      </c>
      <c r="P123"/>
      <c r="Q123"/>
      <c r="R123"/>
      <c r="S123"/>
    </row>
    <row r="124" spans="1:19" ht="30" x14ac:dyDescent="0.25">
      <c r="A124" s="172" t="s">
        <v>262</v>
      </c>
      <c r="B124" s="172" t="s">
        <v>263</v>
      </c>
      <c r="C124" s="172" t="s">
        <v>259</v>
      </c>
      <c r="D124" s="171">
        <v>97622</v>
      </c>
      <c r="E124" s="170">
        <v>75</v>
      </c>
      <c r="F124" s="169">
        <v>53.79</v>
      </c>
      <c r="G124" s="169">
        <v>59.43</v>
      </c>
      <c r="H124" s="169">
        <f>F124*E124</f>
        <v>4034.25</v>
      </c>
      <c r="I124" s="169">
        <f>G124*E124</f>
        <v>4457.25</v>
      </c>
      <c r="P124"/>
      <c r="Q124"/>
      <c r="R124"/>
      <c r="S124"/>
    </row>
    <row r="125" spans="1:19" ht="30" x14ac:dyDescent="0.25">
      <c r="A125" s="172" t="s">
        <v>264</v>
      </c>
      <c r="B125" s="228" t="s">
        <v>265</v>
      </c>
      <c r="C125" s="172" t="s">
        <v>6</v>
      </c>
      <c r="D125" s="171">
        <v>97664</v>
      </c>
      <c r="E125" s="170">
        <v>75</v>
      </c>
      <c r="F125" s="169">
        <v>1.49</v>
      </c>
      <c r="G125" s="169">
        <v>1.65</v>
      </c>
      <c r="H125" s="169">
        <f>F125*E125</f>
        <v>111.75</v>
      </c>
      <c r="I125" s="169">
        <f>G125*E125</f>
        <v>123.75</v>
      </c>
      <c r="P125"/>
      <c r="Q125"/>
      <c r="R125"/>
      <c r="S125"/>
    </row>
    <row r="126" spans="1:19" s="168" customFormat="1" ht="15.75" x14ac:dyDescent="0.25">
      <c r="A126" s="226" t="s">
        <v>410</v>
      </c>
      <c r="B126" s="226" t="s">
        <v>373</v>
      </c>
      <c r="C126" s="226"/>
      <c r="D126" s="226"/>
      <c r="E126" s="226"/>
      <c r="F126" s="225"/>
      <c r="G126" s="225"/>
      <c r="H126" s="225"/>
      <c r="I126" s="225" t="s">
        <v>357</v>
      </c>
    </row>
    <row r="127" spans="1:19" s="168" customFormat="1" ht="30" x14ac:dyDescent="0.25">
      <c r="A127" s="172" t="s">
        <v>257</v>
      </c>
      <c r="B127" s="172" t="s">
        <v>269</v>
      </c>
      <c r="C127" s="172" t="s">
        <v>1</v>
      </c>
      <c r="D127" s="171">
        <v>98556</v>
      </c>
      <c r="E127" s="170">
        <v>20</v>
      </c>
      <c r="F127" s="169">
        <v>60.42</v>
      </c>
      <c r="G127" s="169">
        <v>63.92</v>
      </c>
      <c r="H127" s="169">
        <f>F127*E127</f>
        <v>1208.4000000000001</v>
      </c>
      <c r="I127" s="169">
        <f>G127*E127</f>
        <v>1278.4000000000001</v>
      </c>
    </row>
    <row r="128" spans="1:19" s="168" customFormat="1" ht="30" x14ac:dyDescent="0.25">
      <c r="A128" s="172" t="s">
        <v>260</v>
      </c>
      <c r="B128" s="172" t="s">
        <v>271</v>
      </c>
      <c r="C128" s="172" t="s">
        <v>1</v>
      </c>
      <c r="D128" s="171">
        <v>98547</v>
      </c>
      <c r="E128" s="170">
        <v>80</v>
      </c>
      <c r="F128" s="169">
        <v>222.54</v>
      </c>
      <c r="G128" s="169">
        <v>227.31</v>
      </c>
      <c r="H128" s="169">
        <f>F128*E128</f>
        <v>17803.2</v>
      </c>
      <c r="I128" s="169">
        <f>G128*E128</f>
        <v>18184.8</v>
      </c>
    </row>
    <row r="129" spans="1:16" ht="15" x14ac:dyDescent="0.25">
      <c r="A129" s="281"/>
      <c r="B129" s="281"/>
      <c r="C129" s="281"/>
      <c r="D129" s="281"/>
      <c r="E129"/>
      <c r="F129"/>
      <c r="G129"/>
      <c r="H129" s="281"/>
      <c r="I129" s="281"/>
      <c r="P129" s="281"/>
    </row>
    <row r="130" spans="1:16" ht="15" x14ac:dyDescent="0.25">
      <c r="A130" s="281"/>
      <c r="B130" s="281"/>
      <c r="C130" s="281"/>
      <c r="D130" s="281"/>
      <c r="E130"/>
      <c r="F130"/>
      <c r="G130"/>
      <c r="H130" s="281"/>
      <c r="I130" s="281"/>
      <c r="P130" s="281"/>
    </row>
    <row r="131" spans="1:16" ht="15.75" thickBot="1" x14ac:dyDescent="0.3">
      <c r="A131" s="281"/>
      <c r="B131" s="281"/>
      <c r="C131" s="281"/>
      <c r="D131" s="281"/>
      <c r="E131"/>
      <c r="F131"/>
      <c r="G131"/>
      <c r="H131" s="281"/>
      <c r="I131" s="281"/>
      <c r="P131" s="281"/>
    </row>
    <row r="132" spans="1:16" ht="32.25" thickBot="1" x14ac:dyDescent="0.3">
      <c r="A132" s="223" t="s">
        <v>374</v>
      </c>
      <c r="B132" s="222">
        <f>H132</f>
        <v>169343.22000000009</v>
      </c>
      <c r="C132" s="269"/>
      <c r="D132" s="269"/>
      <c r="E132"/>
      <c r="F132"/>
      <c r="G132"/>
      <c r="H132" s="271">
        <f>SUM(H6:H128)</f>
        <v>169343.22000000009</v>
      </c>
      <c r="I132" s="271">
        <f>SUM(I6:I128)</f>
        <v>175468.78080000001</v>
      </c>
      <c r="J132" s="280"/>
      <c r="K132" s="280"/>
      <c r="L132" s="280"/>
      <c r="M132" s="280"/>
      <c r="N132" s="280"/>
      <c r="P132" s="281"/>
    </row>
    <row r="133" spans="1:16" ht="16.5" thickBot="1" x14ac:dyDescent="0.3">
      <c r="A133" s="220">
        <f>'Munean Bahia'!A120</f>
        <v>0</v>
      </c>
      <c r="B133" s="282">
        <f>B132*A133</f>
        <v>0</v>
      </c>
      <c r="C133" s="269"/>
      <c r="D133" s="269"/>
      <c r="E133"/>
      <c r="F133"/>
      <c r="G133"/>
      <c r="H133"/>
      <c r="I133"/>
      <c r="J133"/>
      <c r="K133"/>
      <c r="L133"/>
      <c r="M133"/>
      <c r="N133" s="280"/>
      <c r="P133" s="281"/>
    </row>
    <row r="134" spans="1:16" ht="16.5" thickBot="1" x14ac:dyDescent="0.3">
      <c r="A134" s="218" t="s">
        <v>375</v>
      </c>
      <c r="B134" s="217">
        <f>B132+B133</f>
        <v>169343.22000000009</v>
      </c>
      <c r="C134" s="269"/>
      <c r="D134" s="269"/>
      <c r="E134"/>
      <c r="F134"/>
      <c r="G134"/>
      <c r="H134"/>
      <c r="I134"/>
      <c r="J134"/>
      <c r="K134"/>
      <c r="L134"/>
      <c r="M134"/>
      <c r="N134" s="280"/>
      <c r="P134" s="281"/>
    </row>
    <row r="135" spans="1:16" ht="15.75" x14ac:dyDescent="0.25">
      <c r="A135" s="280"/>
      <c r="B135" s="280"/>
      <c r="C135" s="280"/>
      <c r="D135" s="280"/>
      <c r="E135"/>
      <c r="F135"/>
      <c r="G135"/>
      <c r="H135"/>
      <c r="I135"/>
      <c r="J135"/>
      <c r="K135"/>
      <c r="L135"/>
      <c r="M135"/>
      <c r="N135" s="280"/>
    </row>
    <row r="136" spans="1:16" ht="15.75" x14ac:dyDescent="0.25">
      <c r="A136" s="280"/>
      <c r="B136" s="280"/>
      <c r="C136" s="280"/>
      <c r="D136" s="280"/>
      <c r="E136"/>
      <c r="F136"/>
      <c r="G136"/>
      <c r="H136" s="280"/>
      <c r="I136" s="280"/>
      <c r="J136" s="280"/>
      <c r="K136" s="280"/>
      <c r="L136" s="280"/>
      <c r="M136" s="280"/>
      <c r="N136" s="280"/>
    </row>
    <row r="137" spans="1:16" ht="16.5" thickBot="1" x14ac:dyDescent="0.3">
      <c r="A137" s="93"/>
      <c r="B137" s="93"/>
      <c r="C137" s="280"/>
      <c r="D137" s="280"/>
      <c r="E137"/>
      <c r="F137"/>
      <c r="G137"/>
      <c r="H137" s="280"/>
      <c r="I137" s="280"/>
      <c r="J137" s="280"/>
      <c r="K137" s="280"/>
      <c r="L137" s="280"/>
      <c r="M137" s="280"/>
      <c r="N137" s="280"/>
    </row>
    <row r="138" spans="1:16" ht="16.5" thickBot="1" x14ac:dyDescent="0.25">
      <c r="A138" s="154" t="s">
        <v>409</v>
      </c>
      <c r="B138" s="153"/>
      <c r="C138" s="153"/>
      <c r="D138" s="153"/>
      <c r="E138" s="153"/>
      <c r="F138" s="153"/>
      <c r="G138" s="153"/>
      <c r="H138" s="153"/>
      <c r="I138" s="152"/>
      <c r="J138" s="280"/>
      <c r="K138" s="280"/>
      <c r="L138" s="280"/>
      <c r="M138" s="280"/>
      <c r="N138" s="280"/>
    </row>
    <row r="139" spans="1:16" ht="15.75" thickBot="1" x14ac:dyDescent="0.3">
      <c r="A139"/>
      <c r="B139"/>
      <c r="E139"/>
      <c r="F139"/>
      <c r="G139"/>
    </row>
    <row r="140" spans="1:16" ht="15" customHeight="1" thickBot="1" x14ac:dyDescent="0.25">
      <c r="A140" s="154" t="s">
        <v>275</v>
      </c>
      <c r="B140" s="153"/>
      <c r="C140" s="153"/>
      <c r="D140" s="153"/>
      <c r="E140" s="153"/>
      <c r="F140" s="153"/>
      <c r="G140" s="152"/>
    </row>
    <row r="141" spans="1:16" ht="15" x14ac:dyDescent="0.25">
      <c r="A141" s="279"/>
      <c r="B141" s="279"/>
      <c r="E141"/>
      <c r="F141"/>
      <c r="G141"/>
    </row>
    <row r="142" spans="1:16" ht="15" x14ac:dyDescent="0.2">
      <c r="A142" s="279"/>
      <c r="B142" s="279"/>
    </row>
    <row r="143" spans="1:16" ht="15" x14ac:dyDescent="0.2">
      <c r="A143" s="93"/>
      <c r="B143" s="93"/>
    </row>
  </sheetData>
  <mergeCells count="6">
    <mergeCell ref="K1:N1"/>
    <mergeCell ref="A138:I138"/>
    <mergeCell ref="A140:G140"/>
    <mergeCell ref="A1:I1"/>
    <mergeCell ref="A2:I2"/>
    <mergeCell ref="A3:I3"/>
  </mergeCells>
  <conditionalFormatting sqref="D7">
    <cfRule type="duplicateValues" dxfId="32" priority="1"/>
  </conditionalFormatting>
  <conditionalFormatting sqref="D20">
    <cfRule type="duplicateValues" dxfId="31" priority="4"/>
  </conditionalFormatting>
  <conditionalFormatting sqref="D21:D22">
    <cfRule type="duplicateValues" dxfId="30" priority="6"/>
  </conditionalFormatting>
  <conditionalFormatting sqref="D23">
    <cfRule type="duplicateValues" dxfId="29" priority="3"/>
  </conditionalFormatting>
  <conditionalFormatting sqref="D28">
    <cfRule type="duplicateValues" dxfId="28" priority="2"/>
  </conditionalFormatting>
  <conditionalFormatting sqref="D92">
    <cfRule type="duplicateValues" dxfId="27" priority="5"/>
  </conditionalFormatting>
  <conditionalFormatting sqref="D127">
    <cfRule type="duplicateValues" dxfId="26" priority="7"/>
  </conditionalFormatting>
  <conditionalFormatting sqref="D128:D137 D17:D19 D11:D14 D1:D6 D24:D27 D93:D126 D29:D91 D8:D9 D139 D141:D1048576">
    <cfRule type="duplicateValues" dxfId="25" priority="8"/>
  </conditionalFormatting>
  <pageMargins left="0.511811024" right="0.511811024" top="0.78740157499999996" bottom="0.78740157499999996" header="0.31496062000000002" footer="0.31496062000000002"/>
  <pageSetup scale="39" orientation="portrait" horizontalDpi="300" verticalDpi="300" r:id="rId1"/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AB23B-19AB-451A-82A3-DE439580B1E6}">
  <dimension ref="A1:CG147"/>
  <sheetViews>
    <sheetView view="pageBreakPreview" zoomScale="60" zoomScaleNormal="60" workbookViewId="0">
      <selection activeCell="B116" sqref="B116"/>
    </sheetView>
  </sheetViews>
  <sheetFormatPr defaultRowHeight="15" x14ac:dyDescent="0.2"/>
  <cols>
    <col min="1" max="1" width="12" style="321" customWidth="1"/>
    <col min="2" max="2" width="98.28515625" style="93" customWidth="1"/>
    <col min="3" max="3" width="6.5703125" style="321" bestFit="1" customWidth="1"/>
    <col min="4" max="4" width="10.140625" style="324" bestFit="1" customWidth="1"/>
    <col min="5" max="5" width="18" style="322" bestFit="1" customWidth="1"/>
    <col min="6" max="6" width="17.85546875" style="323" bestFit="1" customWidth="1"/>
    <col min="7" max="7" width="21.28515625" style="323" bestFit="1" customWidth="1"/>
    <col min="8" max="8" width="20" style="322" bestFit="1" customWidth="1"/>
    <col min="9" max="9" width="26.28515625" style="322" customWidth="1"/>
    <col min="10" max="10" width="9.140625" style="321"/>
    <col min="11" max="11" width="61.140625" style="321" customWidth="1"/>
    <col min="12" max="12" width="27.5703125" style="321" customWidth="1"/>
    <col min="13" max="14" width="9.140625" style="321"/>
    <col min="15" max="16" width="14.5703125" style="321" bestFit="1" customWidth="1"/>
    <col min="17" max="19" width="15.85546875" style="321" bestFit="1" customWidth="1"/>
    <col min="20" max="16384" width="9.140625" style="321"/>
  </cols>
  <sheetData>
    <row r="1" spans="1:19" s="275" customFormat="1" ht="18" x14ac:dyDescent="0.25">
      <c r="A1" s="210" t="s">
        <v>431</v>
      </c>
      <c r="B1" s="210"/>
      <c r="C1" s="210"/>
      <c r="D1" s="210"/>
      <c r="E1" s="210"/>
      <c r="F1" s="210"/>
      <c r="G1" s="210"/>
      <c r="H1" s="210"/>
      <c r="I1" s="210"/>
    </row>
    <row r="2" spans="1:19" s="275" customFormat="1" ht="15.75" customHeight="1" x14ac:dyDescent="0.25">
      <c r="A2" s="276"/>
      <c r="B2" s="276"/>
      <c r="C2" s="276"/>
      <c r="D2" s="276"/>
      <c r="E2" s="276"/>
      <c r="F2" s="276"/>
      <c r="G2" s="276"/>
      <c r="H2" s="276"/>
      <c r="I2" s="276"/>
    </row>
    <row r="3" spans="1:19" s="275" customFormat="1" ht="18" x14ac:dyDescent="0.25">
      <c r="A3" s="208" t="s">
        <v>430</v>
      </c>
      <c r="B3" s="208"/>
      <c r="C3" s="208"/>
      <c r="D3" s="208"/>
      <c r="E3" s="208"/>
      <c r="F3" s="208"/>
      <c r="G3" s="208"/>
      <c r="H3" s="208"/>
      <c r="I3" s="208"/>
    </row>
    <row r="4" spans="1:19" s="275" customFormat="1" ht="72" x14ac:dyDescent="0.25">
      <c r="A4" s="206" t="s">
        <v>350</v>
      </c>
      <c r="B4" s="206" t="s">
        <v>351</v>
      </c>
      <c r="C4" s="206" t="s">
        <v>352</v>
      </c>
      <c r="D4" s="206" t="s">
        <v>353</v>
      </c>
      <c r="E4" s="206" t="s">
        <v>354</v>
      </c>
      <c r="F4" s="207" t="s">
        <v>9</v>
      </c>
      <c r="G4" s="207" t="s">
        <v>312</v>
      </c>
      <c r="H4" s="206" t="s">
        <v>11</v>
      </c>
      <c r="I4" s="206" t="s">
        <v>12</v>
      </c>
    </row>
    <row r="5" spans="1:19" ht="15.75" x14ac:dyDescent="0.2">
      <c r="A5" s="251" t="s">
        <v>406</v>
      </c>
      <c r="B5" s="251" t="s">
        <v>14</v>
      </c>
      <c r="C5" s="250"/>
      <c r="D5" s="249"/>
      <c r="E5" s="247"/>
      <c r="F5" s="247"/>
      <c r="G5" s="247"/>
      <c r="H5" s="246"/>
      <c r="I5" s="246"/>
      <c r="J5" s="93"/>
    </row>
    <row r="6" spans="1:19" ht="30" x14ac:dyDescent="0.2">
      <c r="A6" s="172" t="s">
        <v>15</v>
      </c>
      <c r="B6" s="198" t="s">
        <v>16</v>
      </c>
      <c r="C6" s="172" t="s">
        <v>17</v>
      </c>
      <c r="D6" s="171">
        <v>93202</v>
      </c>
      <c r="E6" s="244">
        <v>30</v>
      </c>
      <c r="F6" s="197">
        <v>26.71</v>
      </c>
      <c r="G6" s="274">
        <v>28.63</v>
      </c>
      <c r="H6" s="169">
        <f>F6*E6</f>
        <v>801.30000000000007</v>
      </c>
      <c r="I6" s="169">
        <f>G6*E6</f>
        <v>858.9</v>
      </c>
      <c r="J6" s="93"/>
    </row>
    <row r="7" spans="1:19" s="94" customFormat="1" ht="30" x14ac:dyDescent="0.2">
      <c r="A7" s="172" t="s">
        <v>18</v>
      </c>
      <c r="B7" s="167" t="s">
        <v>21</v>
      </c>
      <c r="C7" s="167" t="s">
        <v>1</v>
      </c>
      <c r="D7" s="166">
        <v>97637</v>
      </c>
      <c r="E7" s="186">
        <v>80</v>
      </c>
      <c r="F7" s="187">
        <v>2.8</v>
      </c>
      <c r="G7" s="187">
        <v>3.07</v>
      </c>
      <c r="H7" s="164">
        <f>F7*E7</f>
        <v>224</v>
      </c>
      <c r="I7" s="164">
        <f>G7*E7</f>
        <v>245.6</v>
      </c>
      <c r="J7" s="93"/>
    </row>
    <row r="8" spans="1:19" ht="33" customHeight="1" x14ac:dyDescent="0.2">
      <c r="A8" s="172" t="s">
        <v>20</v>
      </c>
      <c r="B8" s="198" t="s">
        <v>19</v>
      </c>
      <c r="C8" s="172" t="s">
        <v>1</v>
      </c>
      <c r="D8" s="171">
        <v>101159</v>
      </c>
      <c r="E8" s="244">
        <v>30</v>
      </c>
      <c r="F8" s="242">
        <v>135.99</v>
      </c>
      <c r="G8" s="274">
        <v>143.96</v>
      </c>
      <c r="H8" s="169">
        <f>F8*E8</f>
        <v>4079.7000000000003</v>
      </c>
      <c r="I8" s="169">
        <f>G8*E8</f>
        <v>4318.8</v>
      </c>
      <c r="J8" s="93"/>
    </row>
    <row r="9" spans="1:19" ht="30" x14ac:dyDescent="0.2">
      <c r="A9" s="172" t="s">
        <v>22</v>
      </c>
      <c r="B9" s="198" t="s">
        <v>23</v>
      </c>
      <c r="C9" s="172" t="s">
        <v>1</v>
      </c>
      <c r="D9" s="171">
        <v>96358</v>
      </c>
      <c r="E9" s="244">
        <v>150</v>
      </c>
      <c r="F9" s="197">
        <v>97.61</v>
      </c>
      <c r="G9" s="197">
        <v>99.27</v>
      </c>
      <c r="H9" s="169">
        <f>F9*E9</f>
        <v>14641.5</v>
      </c>
      <c r="I9" s="169">
        <f>G9*E9</f>
        <v>14890.5</v>
      </c>
      <c r="J9" s="93"/>
      <c r="K9" s="338"/>
    </row>
    <row r="10" spans="1:19" ht="15.75" x14ac:dyDescent="0.2">
      <c r="A10" s="233" t="s">
        <v>24</v>
      </c>
      <c r="B10" s="233" t="s">
        <v>356</v>
      </c>
      <c r="C10" s="241" t="s">
        <v>357</v>
      </c>
      <c r="D10" s="263" t="s">
        <v>357</v>
      </c>
      <c r="E10" s="268" t="s">
        <v>357</v>
      </c>
      <c r="F10" s="267"/>
      <c r="G10" s="267"/>
      <c r="H10" s="266"/>
      <c r="I10" s="266" t="s">
        <v>357</v>
      </c>
      <c r="J10" s="93"/>
    </row>
    <row r="11" spans="1:19" ht="30" x14ac:dyDescent="0.2">
      <c r="A11" s="260" t="s">
        <v>26</v>
      </c>
      <c r="B11" s="198" t="s">
        <v>27</v>
      </c>
      <c r="C11" s="172" t="s">
        <v>1</v>
      </c>
      <c r="D11" s="171">
        <v>102202</v>
      </c>
      <c r="E11" s="244">
        <v>150</v>
      </c>
      <c r="F11" s="197">
        <v>34.81</v>
      </c>
      <c r="G11" s="197">
        <v>35.89</v>
      </c>
      <c r="H11" s="169">
        <f>F11*E11</f>
        <v>5221.5</v>
      </c>
      <c r="I11" s="169">
        <f>G11*E11</f>
        <v>5383.5</v>
      </c>
      <c r="J11" s="93"/>
    </row>
    <row r="12" spans="1:19" x14ac:dyDescent="0.2">
      <c r="A12" s="260" t="s">
        <v>28</v>
      </c>
      <c r="B12" s="198" t="s">
        <v>358</v>
      </c>
      <c r="C12" s="172" t="s">
        <v>1</v>
      </c>
      <c r="D12" s="171">
        <v>88496</v>
      </c>
      <c r="E12" s="244">
        <v>300</v>
      </c>
      <c r="F12" s="197">
        <v>25.04</v>
      </c>
      <c r="G12" s="197">
        <v>27.72</v>
      </c>
      <c r="H12" s="169">
        <f>F12*E12</f>
        <v>7512</v>
      </c>
      <c r="I12" s="169">
        <f>G12*E12</f>
        <v>8316</v>
      </c>
      <c r="J12" s="93"/>
    </row>
    <row r="13" spans="1:19" ht="30" x14ac:dyDescent="0.2">
      <c r="A13" s="260" t="s">
        <v>30</v>
      </c>
      <c r="B13" s="198" t="s">
        <v>31</v>
      </c>
      <c r="C13" s="172" t="s">
        <v>1</v>
      </c>
      <c r="D13" s="171">
        <v>88488</v>
      </c>
      <c r="E13" s="244">
        <v>300</v>
      </c>
      <c r="F13" s="242">
        <v>13.17</v>
      </c>
      <c r="G13" s="197">
        <v>13.99</v>
      </c>
      <c r="H13" s="169">
        <f>F13*E13</f>
        <v>3951</v>
      </c>
      <c r="I13" s="169">
        <f>G13*E13</f>
        <v>4197</v>
      </c>
      <c r="J13" s="93"/>
    </row>
    <row r="14" spans="1:19" ht="30" x14ac:dyDescent="0.2">
      <c r="A14" s="260" t="s">
        <v>32</v>
      </c>
      <c r="B14" s="337" t="s">
        <v>35</v>
      </c>
      <c r="C14" s="236" t="s">
        <v>1</v>
      </c>
      <c r="D14" s="273">
        <v>88497</v>
      </c>
      <c r="E14" s="272">
        <v>400</v>
      </c>
      <c r="F14" s="271">
        <v>13.8</v>
      </c>
      <c r="G14" s="271">
        <v>15.11</v>
      </c>
      <c r="H14" s="270">
        <f>F14*E14</f>
        <v>5520</v>
      </c>
      <c r="I14" s="270">
        <f>G14*E14</f>
        <v>6044</v>
      </c>
      <c r="J14" s="269"/>
      <c r="K14" s="336"/>
      <c r="L14" s="336"/>
      <c r="M14" s="336"/>
      <c r="N14" s="336"/>
      <c r="O14" s="336"/>
      <c r="P14" s="336"/>
      <c r="Q14" s="336"/>
      <c r="R14" s="336"/>
      <c r="S14" s="336"/>
    </row>
    <row r="15" spans="1:19" s="336" customFormat="1" ht="30" x14ac:dyDescent="0.2">
      <c r="A15" s="260" t="s">
        <v>34</v>
      </c>
      <c r="B15" s="333" t="s">
        <v>33</v>
      </c>
      <c r="C15" s="172" t="s">
        <v>1</v>
      </c>
      <c r="D15" s="171">
        <v>88489</v>
      </c>
      <c r="E15" s="244">
        <v>400</v>
      </c>
      <c r="F15" s="197">
        <v>11.29</v>
      </c>
      <c r="G15" s="197">
        <v>11.87</v>
      </c>
      <c r="H15" s="169">
        <f>F15*E15</f>
        <v>4516</v>
      </c>
      <c r="I15" s="169">
        <f>G15*E15</f>
        <v>4748</v>
      </c>
      <c r="J15" s="93"/>
      <c r="K15" s="321"/>
      <c r="L15" s="321"/>
      <c r="M15" s="321"/>
      <c r="N15" s="321"/>
      <c r="O15" s="321"/>
      <c r="P15" s="321"/>
      <c r="Q15" s="321"/>
      <c r="R15" s="321"/>
      <c r="S15" s="321"/>
    </row>
    <row r="16" spans="1:19" ht="15.75" x14ac:dyDescent="0.2">
      <c r="A16" s="233" t="s">
        <v>36</v>
      </c>
      <c r="B16" s="233" t="s">
        <v>359</v>
      </c>
      <c r="C16" s="241" t="s">
        <v>357</v>
      </c>
      <c r="D16" s="263" t="s">
        <v>357</v>
      </c>
      <c r="E16" s="268" t="s">
        <v>357</v>
      </c>
      <c r="F16" s="267"/>
      <c r="G16" s="267"/>
      <c r="H16" s="266"/>
      <c r="I16" s="266" t="s">
        <v>357</v>
      </c>
      <c r="J16" s="93"/>
    </row>
    <row r="17" spans="1:19" ht="30" x14ac:dyDescent="0.2">
      <c r="A17" s="172" t="s">
        <v>38</v>
      </c>
      <c r="B17" s="172" t="s">
        <v>39</v>
      </c>
      <c r="C17" s="172" t="s">
        <v>1</v>
      </c>
      <c r="D17" s="171">
        <v>97633</v>
      </c>
      <c r="E17" s="244">
        <v>50</v>
      </c>
      <c r="F17" s="197">
        <v>18.97</v>
      </c>
      <c r="G17" s="197">
        <v>21.27</v>
      </c>
      <c r="H17" s="169">
        <f>F17*E17</f>
        <v>948.5</v>
      </c>
      <c r="I17" s="169">
        <f>G17*E17</f>
        <v>1063.5</v>
      </c>
      <c r="J17" s="93"/>
    </row>
    <row r="18" spans="1:19" ht="33" customHeight="1" x14ac:dyDescent="0.2">
      <c r="A18" s="172" t="s">
        <v>40</v>
      </c>
      <c r="B18" s="264" t="s">
        <v>43</v>
      </c>
      <c r="C18" s="167" t="s">
        <v>1</v>
      </c>
      <c r="D18" s="166">
        <v>87260</v>
      </c>
      <c r="E18" s="186">
        <v>100</v>
      </c>
      <c r="F18" s="181">
        <v>163.30000000000001</v>
      </c>
      <c r="G18" s="202">
        <v>165.32</v>
      </c>
      <c r="H18" s="164">
        <f>F18*E18</f>
        <v>16330.000000000002</v>
      </c>
      <c r="I18" s="164">
        <f>G18*E18</f>
        <v>16532</v>
      </c>
      <c r="J18" s="93"/>
    </row>
    <row r="19" spans="1:19" s="280" customFormat="1" ht="30" x14ac:dyDescent="0.2">
      <c r="A19" s="172" t="s">
        <v>42</v>
      </c>
      <c r="B19" s="198" t="s">
        <v>280</v>
      </c>
      <c r="C19" s="172" t="s">
        <v>1</v>
      </c>
      <c r="D19" s="171">
        <v>102492</v>
      </c>
      <c r="E19" s="244">
        <v>100</v>
      </c>
      <c r="F19" s="197">
        <v>27.34</v>
      </c>
      <c r="G19" s="197">
        <v>28.76</v>
      </c>
      <c r="H19" s="169">
        <f>F19*E19</f>
        <v>2734</v>
      </c>
      <c r="I19" s="169">
        <f>G19*E19</f>
        <v>2876</v>
      </c>
      <c r="J19" s="269"/>
      <c r="K19" s="94"/>
      <c r="L19" s="94"/>
      <c r="M19" s="94"/>
      <c r="N19" s="94"/>
      <c r="O19" s="94"/>
      <c r="P19" s="94"/>
      <c r="Q19" s="94"/>
      <c r="R19" s="94"/>
      <c r="S19" s="94"/>
    </row>
    <row r="20" spans="1:19" ht="45" x14ac:dyDescent="0.2">
      <c r="A20" s="172" t="s">
        <v>44</v>
      </c>
      <c r="B20" s="264" t="s">
        <v>45</v>
      </c>
      <c r="C20" s="167" t="s">
        <v>1</v>
      </c>
      <c r="D20" s="166">
        <v>87251</v>
      </c>
      <c r="E20" s="186">
        <v>100</v>
      </c>
      <c r="F20" s="187">
        <v>62.73</v>
      </c>
      <c r="G20" s="187">
        <v>63.8</v>
      </c>
      <c r="H20" s="164">
        <f>F20*E20</f>
        <v>6273</v>
      </c>
      <c r="I20" s="164">
        <f>G20*E20</f>
        <v>6380</v>
      </c>
      <c r="J20" s="93"/>
    </row>
    <row r="21" spans="1:19" x14ac:dyDescent="0.2">
      <c r="A21" s="172" t="s">
        <v>46</v>
      </c>
      <c r="B21" s="264" t="s">
        <v>47</v>
      </c>
      <c r="C21" s="167" t="s">
        <v>1</v>
      </c>
      <c r="D21" s="166">
        <v>98671</v>
      </c>
      <c r="E21" s="186">
        <v>30</v>
      </c>
      <c r="F21" s="187">
        <v>546.28</v>
      </c>
      <c r="G21" s="187">
        <v>551.16</v>
      </c>
      <c r="H21" s="164">
        <f>F21*E21</f>
        <v>16388.399999999998</v>
      </c>
      <c r="I21" s="164">
        <f>G21*E21</f>
        <v>16534.8</v>
      </c>
      <c r="J21" s="93"/>
    </row>
    <row r="22" spans="1:19" x14ac:dyDescent="0.2">
      <c r="A22" s="172" t="s">
        <v>48</v>
      </c>
      <c r="B22" s="264" t="s">
        <v>49</v>
      </c>
      <c r="C22" s="167" t="s">
        <v>1</v>
      </c>
      <c r="D22" s="166">
        <v>101093</v>
      </c>
      <c r="E22" s="186">
        <v>30</v>
      </c>
      <c r="F22" s="187">
        <v>705.46</v>
      </c>
      <c r="G22" s="187">
        <v>711.55</v>
      </c>
      <c r="H22" s="164">
        <f>F22*E22</f>
        <v>21163.800000000003</v>
      </c>
      <c r="I22" s="164">
        <f>G22*E22</f>
        <v>21346.5</v>
      </c>
      <c r="J22" s="93"/>
    </row>
    <row r="23" spans="1:19" ht="15.75" x14ac:dyDescent="0.2">
      <c r="A23" s="233" t="s">
        <v>50</v>
      </c>
      <c r="B23" s="233" t="s">
        <v>360</v>
      </c>
      <c r="C23" s="241" t="s">
        <v>357</v>
      </c>
      <c r="D23" s="263" t="s">
        <v>357</v>
      </c>
      <c r="E23" s="262" t="s">
        <v>357</v>
      </c>
      <c r="F23" s="261"/>
      <c r="G23" s="261"/>
      <c r="H23" s="229"/>
      <c r="I23" s="229"/>
      <c r="J23" s="93"/>
    </row>
    <row r="24" spans="1:19" x14ac:dyDescent="0.2">
      <c r="A24" s="172" t="s">
        <v>52</v>
      </c>
      <c r="B24" s="260" t="s">
        <v>53</v>
      </c>
      <c r="C24" s="260" t="s">
        <v>1</v>
      </c>
      <c r="D24" s="259">
        <v>87878</v>
      </c>
      <c r="E24" s="258">
        <v>50</v>
      </c>
      <c r="F24" s="257">
        <v>4.8099999999999996</v>
      </c>
      <c r="G24" s="257">
        <v>5.14</v>
      </c>
      <c r="H24" s="169">
        <f>F24*E24</f>
        <v>240.49999999999997</v>
      </c>
      <c r="I24" s="169">
        <f>G24*E24</f>
        <v>257</v>
      </c>
      <c r="J24" s="93"/>
    </row>
    <row r="25" spans="1:19" ht="45" x14ac:dyDescent="0.2">
      <c r="A25" s="172" t="s">
        <v>54</v>
      </c>
      <c r="B25" s="172" t="s">
        <v>59</v>
      </c>
      <c r="C25" s="172" t="s">
        <v>1</v>
      </c>
      <c r="D25" s="171">
        <v>87530</v>
      </c>
      <c r="E25" s="244">
        <v>50</v>
      </c>
      <c r="F25" s="197">
        <v>37.520000000000003</v>
      </c>
      <c r="G25" s="197">
        <v>40.1</v>
      </c>
      <c r="H25" s="169">
        <f>F25*E25</f>
        <v>1876.0000000000002</v>
      </c>
      <c r="I25" s="169">
        <f>G25*E25</f>
        <v>2005</v>
      </c>
      <c r="J25" s="93"/>
    </row>
    <row r="26" spans="1:19" x14ac:dyDescent="0.2">
      <c r="A26" s="172" t="s">
        <v>56</v>
      </c>
      <c r="B26" s="172" t="s">
        <v>429</v>
      </c>
      <c r="C26" s="172" t="s">
        <v>17</v>
      </c>
      <c r="D26" s="171">
        <v>98689</v>
      </c>
      <c r="E26" s="170">
        <v>10</v>
      </c>
      <c r="F26" s="169">
        <v>137.16999999999999</v>
      </c>
      <c r="G26" s="169">
        <v>139.44</v>
      </c>
      <c r="H26" s="169">
        <f>F26*E26</f>
        <v>1371.6999999999998</v>
      </c>
      <c r="I26" s="169">
        <f>G26*E26</f>
        <v>1394.4</v>
      </c>
      <c r="J26" s="333"/>
      <c r="K26" s="333"/>
      <c r="L26" s="332"/>
      <c r="M26" s="332"/>
      <c r="N26" s="335"/>
      <c r="O26" s="334"/>
      <c r="P26" s="334"/>
      <c r="Q26" s="334"/>
      <c r="R26" s="334"/>
    </row>
    <row r="27" spans="1:19" ht="47.25" customHeight="1" x14ac:dyDescent="0.2">
      <c r="A27" s="172" t="s">
        <v>58</v>
      </c>
      <c r="B27" s="172" t="s">
        <v>61</v>
      </c>
      <c r="C27" s="172" t="s">
        <v>1</v>
      </c>
      <c r="D27" s="171">
        <v>87532</v>
      </c>
      <c r="E27" s="244">
        <v>25</v>
      </c>
      <c r="F27" s="197">
        <v>36.53</v>
      </c>
      <c r="G27" s="197">
        <v>38.97</v>
      </c>
      <c r="H27" s="169">
        <f>F27*E27</f>
        <v>913.25</v>
      </c>
      <c r="I27" s="169">
        <f>G27*E27</f>
        <v>974.25</v>
      </c>
      <c r="J27" s="93"/>
    </row>
    <row r="28" spans="1:19" ht="15.75" x14ac:dyDescent="0.2">
      <c r="A28" s="233" t="s">
        <v>361</v>
      </c>
      <c r="B28" s="233" t="s">
        <v>64</v>
      </c>
      <c r="C28" s="256"/>
      <c r="D28" s="255"/>
      <c r="E28" s="254"/>
      <c r="F28" s="253"/>
      <c r="G28" s="253"/>
      <c r="H28" s="252"/>
      <c r="I28" s="252"/>
      <c r="J28" s="93"/>
    </row>
    <row r="29" spans="1:19" s="280" customFormat="1" ht="30" x14ac:dyDescent="0.2">
      <c r="A29" s="172" t="s">
        <v>65</v>
      </c>
      <c r="B29" s="172" t="s">
        <v>68</v>
      </c>
      <c r="C29" s="172" t="s">
        <v>1</v>
      </c>
      <c r="D29" s="171">
        <v>97641</v>
      </c>
      <c r="E29" s="244">
        <v>120</v>
      </c>
      <c r="F29" s="197">
        <v>2.77</v>
      </c>
      <c r="G29" s="197">
        <v>3.07</v>
      </c>
      <c r="H29" s="169">
        <f>F29*E29</f>
        <v>332.4</v>
      </c>
      <c r="I29" s="169">
        <f>G29*E29</f>
        <v>368.4</v>
      </c>
      <c r="J29" s="269"/>
      <c r="P29" s="94"/>
      <c r="Q29" s="94"/>
      <c r="R29" s="94"/>
      <c r="S29" s="94"/>
    </row>
    <row r="30" spans="1:19" ht="30" x14ac:dyDescent="0.2">
      <c r="A30" s="172" t="s">
        <v>67</v>
      </c>
      <c r="B30" s="172" t="s">
        <v>66</v>
      </c>
      <c r="C30" s="172" t="s">
        <v>1</v>
      </c>
      <c r="D30" s="171">
        <v>96114</v>
      </c>
      <c r="E30" s="244">
        <v>120</v>
      </c>
      <c r="F30" s="197">
        <v>77.239999999999995</v>
      </c>
      <c r="G30" s="197">
        <v>79.44</v>
      </c>
      <c r="H30" s="169">
        <f>F30*E30</f>
        <v>9268.7999999999993</v>
      </c>
      <c r="I30" s="169">
        <f>G30*E30</f>
        <v>9532.7999999999993</v>
      </c>
      <c r="J30" s="93"/>
    </row>
    <row r="31" spans="1:19" ht="15.75" x14ac:dyDescent="0.2">
      <c r="A31" s="233" t="s">
        <v>362</v>
      </c>
      <c r="B31" s="251" t="s">
        <v>70</v>
      </c>
      <c r="C31" s="250"/>
      <c r="D31" s="249"/>
      <c r="E31" s="248"/>
      <c r="F31" s="247"/>
      <c r="G31" s="247"/>
      <c r="H31" s="246"/>
      <c r="I31" s="246"/>
      <c r="J31" s="93"/>
    </row>
    <row r="32" spans="1:19" ht="15" customHeight="1" x14ac:dyDescent="0.2">
      <c r="A32" s="172" t="s">
        <v>71</v>
      </c>
      <c r="B32" s="172" t="s">
        <v>72</v>
      </c>
      <c r="C32" s="172" t="s">
        <v>6</v>
      </c>
      <c r="D32" s="171">
        <v>97663</v>
      </c>
      <c r="E32" s="244">
        <v>10</v>
      </c>
      <c r="F32" s="197">
        <v>10.050000000000001</v>
      </c>
      <c r="G32" s="197">
        <v>11.32</v>
      </c>
      <c r="H32" s="169">
        <f>F32*E32</f>
        <v>100.5</v>
      </c>
      <c r="I32" s="169">
        <f>G32*E32</f>
        <v>113.2</v>
      </c>
      <c r="J32" s="93"/>
    </row>
    <row r="33" spans="1:18" ht="30" x14ac:dyDescent="0.2">
      <c r="A33" s="172" t="s">
        <v>73</v>
      </c>
      <c r="B33" s="167" t="s">
        <v>428</v>
      </c>
      <c r="C33" s="167" t="s">
        <v>6</v>
      </c>
      <c r="D33" s="166">
        <v>95544</v>
      </c>
      <c r="E33" s="186">
        <v>5</v>
      </c>
      <c r="F33" s="187">
        <v>53.63</v>
      </c>
      <c r="G33" s="187">
        <v>54.77</v>
      </c>
      <c r="H33" s="164">
        <f>F33*E33</f>
        <v>268.15000000000003</v>
      </c>
      <c r="I33" s="164">
        <f>G33*E33</f>
        <v>273.85000000000002</v>
      </c>
      <c r="J33" s="93"/>
    </row>
    <row r="34" spans="1:18" ht="30" x14ac:dyDescent="0.2">
      <c r="A34" s="172" t="s">
        <v>75</v>
      </c>
      <c r="B34" s="167" t="s">
        <v>74</v>
      </c>
      <c r="C34" s="167" t="s">
        <v>6</v>
      </c>
      <c r="D34" s="166">
        <v>86888</v>
      </c>
      <c r="E34" s="186">
        <v>2</v>
      </c>
      <c r="F34" s="245">
        <v>457.61</v>
      </c>
      <c r="G34" s="187">
        <v>460.81</v>
      </c>
      <c r="H34" s="164">
        <f>F34*E34</f>
        <v>915.22</v>
      </c>
      <c r="I34" s="164">
        <f>G34*E34</f>
        <v>921.62</v>
      </c>
      <c r="J34" s="93"/>
    </row>
    <row r="35" spans="1:18" ht="45" x14ac:dyDescent="0.2">
      <c r="A35" s="172" t="s">
        <v>77</v>
      </c>
      <c r="B35" s="167" t="s">
        <v>76</v>
      </c>
      <c r="C35" s="167" t="s">
        <v>6</v>
      </c>
      <c r="D35" s="166">
        <v>95470</v>
      </c>
      <c r="E35" s="186">
        <v>2</v>
      </c>
      <c r="F35" s="187">
        <v>287.83</v>
      </c>
      <c r="G35" s="187">
        <v>290.01</v>
      </c>
      <c r="H35" s="164">
        <f>F35*E35</f>
        <v>575.66</v>
      </c>
      <c r="I35" s="164">
        <f>G35*E35</f>
        <v>580.02</v>
      </c>
      <c r="J35" s="93"/>
    </row>
    <row r="36" spans="1:18" ht="30" x14ac:dyDescent="0.2">
      <c r="A36" s="172" t="s">
        <v>79</v>
      </c>
      <c r="B36" s="167" t="s">
        <v>78</v>
      </c>
      <c r="C36" s="167" t="s">
        <v>6</v>
      </c>
      <c r="D36" s="166">
        <v>95547</v>
      </c>
      <c r="E36" s="186">
        <v>5</v>
      </c>
      <c r="F36" s="187">
        <v>80.849999999999994</v>
      </c>
      <c r="G36" s="187">
        <v>81.99</v>
      </c>
      <c r="H36" s="164">
        <f>F36*E36</f>
        <v>404.25</v>
      </c>
      <c r="I36" s="164">
        <f>G36*E36</f>
        <v>409.95</v>
      </c>
      <c r="J36" s="93"/>
    </row>
    <row r="37" spans="1:18" ht="30" x14ac:dyDescent="0.2">
      <c r="A37" s="172" t="s">
        <v>81</v>
      </c>
      <c r="B37" s="167" t="s">
        <v>84</v>
      </c>
      <c r="C37" s="167" t="s">
        <v>6</v>
      </c>
      <c r="D37" s="166">
        <v>86910</v>
      </c>
      <c r="E37" s="186">
        <v>2</v>
      </c>
      <c r="F37" s="187">
        <v>202.03</v>
      </c>
      <c r="G37" s="187">
        <v>202.44</v>
      </c>
      <c r="H37" s="164">
        <f>F37*E37</f>
        <v>404.06</v>
      </c>
      <c r="I37" s="164">
        <f>G37*E37</f>
        <v>404.88</v>
      </c>
      <c r="J37" s="93"/>
    </row>
    <row r="38" spans="1:18" ht="30" x14ac:dyDescent="0.2">
      <c r="A38" s="172" t="s">
        <v>83</v>
      </c>
      <c r="B38" s="167" t="s">
        <v>82</v>
      </c>
      <c r="C38" s="167" t="s">
        <v>6</v>
      </c>
      <c r="D38" s="166">
        <v>86883</v>
      </c>
      <c r="E38" s="186">
        <v>3</v>
      </c>
      <c r="F38" s="187">
        <v>14.3</v>
      </c>
      <c r="G38" s="187">
        <v>14.6</v>
      </c>
      <c r="H38" s="164">
        <f>F38*E38</f>
        <v>42.900000000000006</v>
      </c>
      <c r="I38" s="164">
        <f>G38*E38</f>
        <v>43.8</v>
      </c>
      <c r="J38" s="93"/>
    </row>
    <row r="39" spans="1:18" s="328" customFormat="1" ht="30" x14ac:dyDescent="0.2">
      <c r="A39" s="172" t="s">
        <v>85</v>
      </c>
      <c r="B39" s="167" t="s">
        <v>86</v>
      </c>
      <c r="C39" s="167" t="s">
        <v>6</v>
      </c>
      <c r="D39" s="166">
        <v>86882</v>
      </c>
      <c r="E39" s="186">
        <v>3</v>
      </c>
      <c r="F39" s="187">
        <v>26.69</v>
      </c>
      <c r="G39" s="187">
        <v>27.18</v>
      </c>
      <c r="H39" s="164">
        <f>F39*E39</f>
        <v>80.070000000000007</v>
      </c>
      <c r="I39" s="164">
        <f>G39*E39</f>
        <v>81.539999999999992</v>
      </c>
      <c r="J39" s="155"/>
    </row>
    <row r="40" spans="1:18" s="328" customFormat="1" ht="30" x14ac:dyDescent="0.2">
      <c r="A40" s="172" t="s">
        <v>87</v>
      </c>
      <c r="B40" s="167" t="s">
        <v>88</v>
      </c>
      <c r="C40" s="167" t="s">
        <v>6</v>
      </c>
      <c r="D40" s="166">
        <v>86894</v>
      </c>
      <c r="E40" s="186">
        <v>3</v>
      </c>
      <c r="F40" s="187">
        <v>311.83</v>
      </c>
      <c r="G40" s="187">
        <v>315.57</v>
      </c>
      <c r="H40" s="164">
        <f>F40*E40</f>
        <v>935.49</v>
      </c>
      <c r="I40" s="164">
        <f>G40*E40</f>
        <v>946.71</v>
      </c>
      <c r="J40" s="155"/>
    </row>
    <row r="41" spans="1:18" s="328" customFormat="1" ht="30" x14ac:dyDescent="0.2">
      <c r="A41" s="172" t="s">
        <v>89</v>
      </c>
      <c r="B41" s="167" t="s">
        <v>92</v>
      </c>
      <c r="C41" s="167" t="s">
        <v>6</v>
      </c>
      <c r="D41" s="166">
        <v>86881</v>
      </c>
      <c r="E41" s="186">
        <v>3</v>
      </c>
      <c r="F41" s="187">
        <v>217.48</v>
      </c>
      <c r="G41" s="187">
        <v>218.46</v>
      </c>
      <c r="H41" s="164">
        <f>F41*E41</f>
        <v>652.43999999999994</v>
      </c>
      <c r="I41" s="164">
        <f>G41*E41</f>
        <v>655.38</v>
      </c>
      <c r="J41" s="155"/>
    </row>
    <row r="42" spans="1:18" ht="30" x14ac:dyDescent="0.2">
      <c r="A42" s="172" t="s">
        <v>91</v>
      </c>
      <c r="B42" s="167" t="s">
        <v>96</v>
      </c>
      <c r="C42" s="167" t="s">
        <v>6</v>
      </c>
      <c r="D42" s="166">
        <v>89352</v>
      </c>
      <c r="E42" s="186">
        <v>3</v>
      </c>
      <c r="F42" s="187">
        <v>37.54</v>
      </c>
      <c r="G42" s="187">
        <v>37.92</v>
      </c>
      <c r="H42" s="164">
        <f>F42*E42</f>
        <v>112.62</v>
      </c>
      <c r="I42" s="164">
        <f>G42*E42</f>
        <v>113.76</v>
      </c>
      <c r="J42" s="93"/>
    </row>
    <row r="43" spans="1:18" ht="30" x14ac:dyDescent="0.2">
      <c r="A43" s="172" t="s">
        <v>93</v>
      </c>
      <c r="B43" s="172" t="s">
        <v>98</v>
      </c>
      <c r="C43" s="172" t="s">
        <v>17</v>
      </c>
      <c r="D43" s="171">
        <v>97662</v>
      </c>
      <c r="E43" s="244">
        <v>10</v>
      </c>
      <c r="F43" s="197">
        <v>0.4</v>
      </c>
      <c r="G43" s="197">
        <v>0.45</v>
      </c>
      <c r="H43" s="169">
        <f>F43*E43</f>
        <v>4</v>
      </c>
      <c r="I43" s="169">
        <f>G43*E43</f>
        <v>4.5</v>
      </c>
      <c r="J43" s="93"/>
    </row>
    <row r="44" spans="1:18" ht="30" x14ac:dyDescent="0.2">
      <c r="A44" s="172" t="s">
        <v>95</v>
      </c>
      <c r="B44" s="172" t="s">
        <v>100</v>
      </c>
      <c r="C44" s="172" t="s">
        <v>6</v>
      </c>
      <c r="D44" s="171">
        <v>97666</v>
      </c>
      <c r="E44" s="244">
        <v>10</v>
      </c>
      <c r="F44" s="239">
        <v>7.33</v>
      </c>
      <c r="G44" s="197">
        <v>8.25</v>
      </c>
      <c r="H44" s="169">
        <f>F44*E44</f>
        <v>73.3</v>
      </c>
      <c r="I44" s="169">
        <f>G44*E44</f>
        <v>82.5</v>
      </c>
      <c r="J44" s="93"/>
    </row>
    <row r="45" spans="1:18" ht="45" x14ac:dyDescent="0.2">
      <c r="A45" s="172" t="s">
        <v>97</v>
      </c>
      <c r="B45" s="172" t="s">
        <v>102</v>
      </c>
      <c r="C45" s="172" t="s">
        <v>17</v>
      </c>
      <c r="D45" s="171">
        <v>97123</v>
      </c>
      <c r="E45" s="244">
        <v>10</v>
      </c>
      <c r="F45" s="237">
        <v>2.76</v>
      </c>
      <c r="G45" s="197">
        <v>3.07</v>
      </c>
      <c r="H45" s="169">
        <f>F45*E45</f>
        <v>27.599999999999998</v>
      </c>
      <c r="I45" s="169">
        <f>G45*E45</f>
        <v>30.7</v>
      </c>
      <c r="J45" s="93"/>
    </row>
    <row r="46" spans="1:18" ht="30" x14ac:dyDescent="0.2">
      <c r="A46" s="172" t="s">
        <v>99</v>
      </c>
      <c r="B46" s="172" t="s">
        <v>417</v>
      </c>
      <c r="C46" s="172" t="s">
        <v>6</v>
      </c>
      <c r="D46" s="171">
        <v>99635</v>
      </c>
      <c r="E46" s="170">
        <v>3</v>
      </c>
      <c r="F46" s="169">
        <v>397.93</v>
      </c>
      <c r="G46" s="169">
        <v>402.81</v>
      </c>
      <c r="H46" s="169">
        <f>F46*E46</f>
        <v>1193.79</v>
      </c>
      <c r="I46" s="169">
        <f>G46*E46</f>
        <v>1208.43</v>
      </c>
      <c r="J46" s="93"/>
      <c r="K46" s="333"/>
      <c r="L46" s="332"/>
      <c r="M46" s="332"/>
      <c r="N46" s="332"/>
      <c r="O46" s="331"/>
      <c r="P46" s="331"/>
      <c r="Q46" s="331"/>
      <c r="R46" s="331"/>
    </row>
    <row r="47" spans="1:18" ht="30" x14ac:dyDescent="0.2">
      <c r="A47" s="172" t="s">
        <v>101</v>
      </c>
      <c r="B47" s="172" t="s">
        <v>110</v>
      </c>
      <c r="C47" s="172" t="s">
        <v>6</v>
      </c>
      <c r="D47" s="171">
        <v>89397</v>
      </c>
      <c r="E47" s="244">
        <v>2</v>
      </c>
      <c r="F47" s="197">
        <v>12.03</v>
      </c>
      <c r="G47" s="197">
        <v>13.03</v>
      </c>
      <c r="H47" s="169">
        <f>F47*E47</f>
        <v>24.06</v>
      </c>
      <c r="I47" s="169">
        <f>G47*E47</f>
        <v>26.06</v>
      </c>
      <c r="J47" s="93"/>
    </row>
    <row r="48" spans="1:18" ht="30" x14ac:dyDescent="0.2">
      <c r="A48" s="172" t="s">
        <v>103</v>
      </c>
      <c r="B48" s="172" t="s">
        <v>112</v>
      </c>
      <c r="C48" s="172" t="s">
        <v>6</v>
      </c>
      <c r="D48" s="171">
        <v>89400</v>
      </c>
      <c r="E48" s="244">
        <v>2</v>
      </c>
      <c r="F48" s="197">
        <v>16.23</v>
      </c>
      <c r="G48" s="197">
        <v>17.41</v>
      </c>
      <c r="H48" s="169">
        <f>F48*E48</f>
        <v>32.46</v>
      </c>
      <c r="I48" s="169">
        <f>G48*E48</f>
        <v>34.82</v>
      </c>
      <c r="J48" s="93"/>
    </row>
    <row r="49" spans="1:85" ht="30" x14ac:dyDescent="0.2">
      <c r="A49" s="172" t="s">
        <v>105</v>
      </c>
      <c r="B49" s="172" t="s">
        <v>114</v>
      </c>
      <c r="C49" s="172" t="s">
        <v>6</v>
      </c>
      <c r="D49" s="171">
        <v>89550</v>
      </c>
      <c r="E49" s="244">
        <v>2</v>
      </c>
      <c r="F49" s="237">
        <v>35.56</v>
      </c>
      <c r="G49" s="197">
        <v>35.880000000000003</v>
      </c>
      <c r="H49" s="169">
        <f>F49*E49</f>
        <v>71.12</v>
      </c>
      <c r="I49" s="169">
        <f>G49*E49</f>
        <v>71.760000000000005</v>
      </c>
      <c r="J49" s="93"/>
    </row>
    <row r="50" spans="1:85" ht="45" x14ac:dyDescent="0.2">
      <c r="A50" s="172" t="s">
        <v>107</v>
      </c>
      <c r="B50" s="172" t="s">
        <v>122</v>
      </c>
      <c r="C50" s="172" t="s">
        <v>6</v>
      </c>
      <c r="D50" s="171">
        <v>89809</v>
      </c>
      <c r="E50" s="244">
        <v>2</v>
      </c>
      <c r="F50" s="237">
        <v>25.73</v>
      </c>
      <c r="G50" s="197">
        <v>26.87</v>
      </c>
      <c r="H50" s="169">
        <f>F50*E50</f>
        <v>51.46</v>
      </c>
      <c r="I50" s="169">
        <f>G50*E50</f>
        <v>53.74</v>
      </c>
      <c r="J50" s="93"/>
    </row>
    <row r="51" spans="1:85" ht="45" x14ac:dyDescent="0.2">
      <c r="A51" s="172" t="s">
        <v>109</v>
      </c>
      <c r="B51" s="172" t="s">
        <v>126</v>
      </c>
      <c r="C51" s="172" t="s">
        <v>6</v>
      </c>
      <c r="D51" s="171">
        <v>90373</v>
      </c>
      <c r="E51" s="244">
        <v>2</v>
      </c>
      <c r="F51" s="237">
        <v>10.57</v>
      </c>
      <c r="G51" s="197">
        <v>11.26</v>
      </c>
      <c r="H51" s="169">
        <f>F51*E51</f>
        <v>21.14</v>
      </c>
      <c r="I51" s="169">
        <f>G51*E51</f>
        <v>22.52</v>
      </c>
      <c r="J51" s="93"/>
    </row>
    <row r="52" spans="1:85" ht="30" x14ac:dyDescent="0.2">
      <c r="A52" s="172" t="s">
        <v>111</v>
      </c>
      <c r="B52" s="172" t="s">
        <v>128</v>
      </c>
      <c r="C52" s="172" t="s">
        <v>6</v>
      </c>
      <c r="D52" s="171">
        <v>89363</v>
      </c>
      <c r="E52" s="244">
        <v>2</v>
      </c>
      <c r="F52" s="237">
        <v>8.3000000000000007</v>
      </c>
      <c r="G52" s="197">
        <v>9.1</v>
      </c>
      <c r="H52" s="169">
        <f>F52*E52</f>
        <v>16.600000000000001</v>
      </c>
      <c r="I52" s="169">
        <f>G52*E52</f>
        <v>18.2</v>
      </c>
      <c r="J52" s="93"/>
    </row>
    <row r="53" spans="1:85" ht="30" x14ac:dyDescent="0.2">
      <c r="A53" s="172" t="s">
        <v>113</v>
      </c>
      <c r="B53" s="172" t="s">
        <v>142</v>
      </c>
      <c r="C53" s="172" t="s">
        <v>6</v>
      </c>
      <c r="D53" s="171">
        <v>89445</v>
      </c>
      <c r="E53" s="244">
        <v>2</v>
      </c>
      <c r="F53" s="237">
        <v>15.3</v>
      </c>
      <c r="G53" s="197">
        <v>16.350000000000001</v>
      </c>
      <c r="H53" s="169">
        <f>F53*E53</f>
        <v>30.6</v>
      </c>
      <c r="I53" s="169">
        <f>G53*E53</f>
        <v>32.700000000000003</v>
      </c>
      <c r="J53" s="93"/>
    </row>
    <row r="54" spans="1:85" ht="45" x14ac:dyDescent="0.2">
      <c r="A54" s="172" t="s">
        <v>115</v>
      </c>
      <c r="B54" s="172" t="s">
        <v>146</v>
      </c>
      <c r="C54" s="172" t="s">
        <v>6</v>
      </c>
      <c r="D54" s="171">
        <v>98104</v>
      </c>
      <c r="E54" s="244">
        <v>1</v>
      </c>
      <c r="F54" s="237">
        <v>366.31</v>
      </c>
      <c r="G54" s="197">
        <v>387.92</v>
      </c>
      <c r="H54" s="169">
        <f>F54*E54</f>
        <v>366.31</v>
      </c>
      <c r="I54" s="169">
        <f>G54*E54</f>
        <v>387.92</v>
      </c>
      <c r="J54" s="93"/>
      <c r="K54" s="94"/>
    </row>
    <row r="55" spans="1:85" ht="45" x14ac:dyDescent="0.2">
      <c r="A55" s="172" t="s">
        <v>117</v>
      </c>
      <c r="B55" s="172" t="s">
        <v>383</v>
      </c>
      <c r="C55" s="172" t="s">
        <v>6</v>
      </c>
      <c r="D55" s="171">
        <v>89707</v>
      </c>
      <c r="E55" s="224">
        <v>1</v>
      </c>
      <c r="F55" s="237">
        <v>45.17</v>
      </c>
      <c r="G55" s="169">
        <v>47.27</v>
      </c>
      <c r="H55" s="169">
        <f>F55*E55</f>
        <v>45.17</v>
      </c>
      <c r="I55" s="169">
        <f>G55*E55</f>
        <v>47.27</v>
      </c>
      <c r="J55" s="93"/>
      <c r="K55" s="94"/>
    </row>
    <row r="56" spans="1:85" ht="45" x14ac:dyDescent="0.2">
      <c r="A56" s="172" t="s">
        <v>119</v>
      </c>
      <c r="B56" s="172" t="s">
        <v>152</v>
      </c>
      <c r="C56" s="172" t="s">
        <v>6</v>
      </c>
      <c r="D56" s="171">
        <v>89709</v>
      </c>
      <c r="E56" s="224">
        <v>4</v>
      </c>
      <c r="F56" s="239">
        <v>19.73</v>
      </c>
      <c r="G56" s="169">
        <v>20.6</v>
      </c>
      <c r="H56" s="169">
        <f>F56*E56</f>
        <v>78.92</v>
      </c>
      <c r="I56" s="169">
        <f>G56*E56</f>
        <v>82.4</v>
      </c>
      <c r="J56" s="93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</row>
    <row r="57" spans="1:85" s="330" customFormat="1" ht="15.75" x14ac:dyDescent="0.2">
      <c r="A57" s="233" t="s">
        <v>153</v>
      </c>
      <c r="B57" s="233" t="s">
        <v>154</v>
      </c>
      <c r="C57" s="232"/>
      <c r="D57" s="231"/>
      <c r="E57" s="230"/>
      <c r="F57" s="229"/>
      <c r="G57" s="229"/>
      <c r="H57" s="229"/>
      <c r="I57" s="229"/>
      <c r="J57" s="93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4"/>
      <c r="AC57" s="94"/>
      <c r="AD57" s="94"/>
      <c r="AE57" s="94"/>
      <c r="AF57" s="94"/>
      <c r="AG57" s="94"/>
      <c r="AH57" s="94"/>
      <c r="AI57" s="94"/>
      <c r="AJ57" s="94"/>
      <c r="AK57" s="94"/>
      <c r="AL57" s="94"/>
      <c r="AM57" s="94"/>
      <c r="AN57" s="94"/>
      <c r="AO57" s="94"/>
      <c r="AP57" s="94"/>
      <c r="AQ57" s="94"/>
      <c r="AR57" s="94"/>
      <c r="AS57" s="94"/>
      <c r="AT57" s="94"/>
      <c r="AU57" s="94"/>
      <c r="AV57" s="94"/>
      <c r="AW57" s="94"/>
      <c r="AX57" s="94"/>
      <c r="AY57" s="94"/>
      <c r="AZ57" s="94"/>
      <c r="BA57" s="94"/>
      <c r="BB57" s="94"/>
      <c r="BC57" s="94"/>
      <c r="BD57" s="94"/>
      <c r="BE57" s="94"/>
      <c r="BF57" s="94"/>
      <c r="BG57" s="94"/>
      <c r="BH57" s="94"/>
      <c r="BI57" s="94"/>
      <c r="BJ57" s="94"/>
      <c r="BK57" s="94"/>
      <c r="BL57" s="94"/>
      <c r="BM57" s="94"/>
      <c r="BN57" s="94"/>
      <c r="BO57" s="94"/>
      <c r="BP57" s="94"/>
      <c r="BQ57" s="94"/>
      <c r="BR57" s="94"/>
      <c r="BS57" s="94"/>
      <c r="BT57" s="94"/>
      <c r="BU57" s="94"/>
      <c r="BV57" s="94"/>
      <c r="BW57" s="94"/>
      <c r="BX57" s="94"/>
      <c r="BY57" s="94"/>
      <c r="BZ57" s="94"/>
      <c r="CA57" s="94"/>
      <c r="CB57" s="94"/>
      <c r="CC57" s="94"/>
      <c r="CD57" s="94"/>
      <c r="CE57" s="94"/>
      <c r="CF57" s="94"/>
      <c r="CG57" s="94"/>
    </row>
    <row r="58" spans="1:85" ht="20.25" customHeight="1" x14ac:dyDescent="0.2">
      <c r="A58" s="172" t="s">
        <v>155</v>
      </c>
      <c r="B58" s="172" t="s">
        <v>156</v>
      </c>
      <c r="C58" s="172" t="s">
        <v>6</v>
      </c>
      <c r="D58" s="171">
        <v>98308</v>
      </c>
      <c r="E58" s="224">
        <v>12</v>
      </c>
      <c r="F58" s="243">
        <v>30.46</v>
      </c>
      <c r="G58" s="169">
        <v>31.64</v>
      </c>
      <c r="H58" s="169">
        <f>F58*E58</f>
        <v>365.52</v>
      </c>
      <c r="I58" s="169">
        <f>G58*E58</f>
        <v>379.68</v>
      </c>
      <c r="J58" s="93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/>
      <c r="AS58" s="94"/>
      <c r="AT58" s="94"/>
      <c r="AU58" s="94"/>
      <c r="AV58" s="94"/>
      <c r="AW58" s="94"/>
      <c r="AX58" s="94"/>
      <c r="AY58" s="94"/>
      <c r="AZ58" s="94"/>
      <c r="BA58" s="94"/>
      <c r="BB58" s="94"/>
      <c r="BC58" s="94"/>
      <c r="BD58" s="94"/>
      <c r="BE58" s="94"/>
      <c r="BF58" s="94"/>
      <c r="BG58" s="94"/>
      <c r="BH58" s="94"/>
      <c r="BI58" s="94"/>
      <c r="BJ58" s="94"/>
      <c r="BK58" s="94"/>
      <c r="BL58" s="94"/>
      <c r="BM58" s="94"/>
      <c r="BN58" s="94"/>
      <c r="BO58" s="94"/>
      <c r="BP58" s="94"/>
      <c r="BQ58" s="94"/>
      <c r="BR58" s="94"/>
      <c r="BS58" s="94"/>
      <c r="BT58" s="94"/>
      <c r="BU58" s="94"/>
      <c r="BV58" s="94"/>
      <c r="BW58" s="94"/>
      <c r="BX58" s="94"/>
      <c r="BY58" s="94"/>
      <c r="BZ58" s="94"/>
      <c r="CA58" s="94"/>
      <c r="CB58" s="94"/>
      <c r="CC58" s="94"/>
      <c r="CD58" s="94"/>
      <c r="CE58" s="94"/>
      <c r="CF58" s="94"/>
      <c r="CG58" s="94"/>
    </row>
    <row r="59" spans="1:85" ht="30" x14ac:dyDescent="0.2">
      <c r="A59" s="172" t="s">
        <v>157</v>
      </c>
      <c r="B59" s="172" t="s">
        <v>158</v>
      </c>
      <c r="C59" s="172" t="s">
        <v>17</v>
      </c>
      <c r="D59" s="171">
        <v>98402</v>
      </c>
      <c r="E59" s="224">
        <v>15</v>
      </c>
      <c r="F59" s="243">
        <v>18.13</v>
      </c>
      <c r="G59" s="169">
        <v>18.78</v>
      </c>
      <c r="H59" s="169">
        <f>F59*E59</f>
        <v>271.95</v>
      </c>
      <c r="I59" s="169">
        <f>G59*E59</f>
        <v>281.70000000000005</v>
      </c>
      <c r="J59" s="93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4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/>
      <c r="AS59" s="94"/>
      <c r="AT59" s="94"/>
      <c r="AU59" s="94"/>
      <c r="AV59" s="94"/>
      <c r="AW59" s="94"/>
      <c r="AX59" s="94"/>
      <c r="AY59" s="94"/>
      <c r="AZ59" s="94"/>
      <c r="BA59" s="94"/>
      <c r="BB59" s="94"/>
      <c r="BC59" s="94"/>
      <c r="BD59" s="94"/>
      <c r="BE59" s="94"/>
      <c r="BF59" s="94"/>
      <c r="BG59" s="94"/>
      <c r="BH59" s="94"/>
      <c r="BI59" s="94"/>
      <c r="BJ59" s="94"/>
      <c r="BK59" s="94"/>
      <c r="BL59" s="94"/>
      <c r="BM59" s="94"/>
      <c r="BN59" s="94"/>
      <c r="BO59" s="94"/>
      <c r="BP59" s="94"/>
      <c r="BQ59" s="94"/>
      <c r="BR59" s="94"/>
      <c r="BS59" s="94"/>
      <c r="BT59" s="94"/>
      <c r="BU59" s="94"/>
      <c r="BV59" s="94"/>
      <c r="BW59" s="94"/>
      <c r="BX59" s="94"/>
      <c r="BY59" s="94"/>
      <c r="BZ59" s="94"/>
      <c r="CA59" s="94"/>
      <c r="CB59" s="94"/>
      <c r="CC59" s="94"/>
      <c r="CD59" s="94"/>
      <c r="CE59" s="94"/>
      <c r="CF59" s="94"/>
      <c r="CG59" s="94"/>
    </row>
    <row r="60" spans="1:85" ht="30" x14ac:dyDescent="0.2">
      <c r="A60" s="172" t="s">
        <v>159</v>
      </c>
      <c r="B60" s="172" t="s">
        <v>160</v>
      </c>
      <c r="C60" s="172" t="s">
        <v>17</v>
      </c>
      <c r="D60" s="171">
        <v>98401</v>
      </c>
      <c r="E60" s="224">
        <v>15</v>
      </c>
      <c r="F60" s="242">
        <v>15.61</v>
      </c>
      <c r="G60" s="169">
        <v>16.21</v>
      </c>
      <c r="H60" s="169">
        <f>F60*E60</f>
        <v>234.14999999999998</v>
      </c>
      <c r="I60" s="169">
        <f>G60*E60</f>
        <v>243.15</v>
      </c>
      <c r="J60" s="93"/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  <c r="Z60" s="94"/>
      <c r="AA60" s="94"/>
      <c r="AB60" s="94"/>
      <c r="AC60" s="94"/>
      <c r="AD60" s="94"/>
      <c r="AE60" s="94"/>
      <c r="AF60" s="94"/>
      <c r="AG60" s="94"/>
      <c r="AH60" s="94"/>
      <c r="AI60" s="94"/>
      <c r="AJ60" s="94"/>
      <c r="AK60" s="94"/>
      <c r="AL60" s="94"/>
      <c r="AM60" s="94"/>
      <c r="AN60" s="94"/>
      <c r="AO60" s="94"/>
      <c r="AP60" s="94"/>
      <c r="AQ60" s="94"/>
      <c r="AR60" s="94"/>
      <c r="AS60" s="94"/>
      <c r="AT60" s="94"/>
      <c r="AU60" s="94"/>
      <c r="AV60" s="94"/>
      <c r="AW60" s="94"/>
      <c r="AX60" s="94"/>
      <c r="AY60" s="94"/>
      <c r="AZ60" s="94"/>
      <c r="BA60" s="94"/>
      <c r="BB60" s="94"/>
      <c r="BC60" s="94"/>
      <c r="BD60" s="94"/>
      <c r="BE60" s="94"/>
      <c r="BF60" s="94"/>
      <c r="BG60" s="94"/>
      <c r="BH60" s="94"/>
      <c r="BI60" s="94"/>
      <c r="BJ60" s="94"/>
      <c r="BK60" s="94"/>
      <c r="BL60" s="94"/>
      <c r="BM60" s="94"/>
      <c r="BN60" s="94"/>
      <c r="BO60" s="94"/>
      <c r="BP60" s="94"/>
      <c r="BQ60" s="94"/>
      <c r="BR60" s="94"/>
      <c r="BS60" s="94"/>
      <c r="BT60" s="94"/>
      <c r="BU60" s="94"/>
      <c r="BV60" s="94"/>
      <c r="BW60" s="94"/>
      <c r="BX60" s="94"/>
      <c r="BY60" s="94"/>
      <c r="BZ60" s="94"/>
      <c r="CA60" s="94"/>
      <c r="CB60" s="94"/>
      <c r="CC60" s="94"/>
      <c r="CD60" s="94"/>
      <c r="CE60" s="94"/>
      <c r="CF60" s="94"/>
      <c r="CG60" s="94"/>
    </row>
    <row r="61" spans="1:85" ht="30" x14ac:dyDescent="0.2">
      <c r="A61" s="172" t="s">
        <v>161</v>
      </c>
      <c r="B61" s="172" t="s">
        <v>162</v>
      </c>
      <c r="C61" s="172" t="s">
        <v>17</v>
      </c>
      <c r="D61" s="171">
        <v>98400</v>
      </c>
      <c r="E61" s="224">
        <v>15</v>
      </c>
      <c r="F61" s="243">
        <v>10.29</v>
      </c>
      <c r="G61" s="169">
        <v>10.83</v>
      </c>
      <c r="H61" s="169">
        <f>F61*E61</f>
        <v>154.35</v>
      </c>
      <c r="I61" s="169">
        <f>G61*E61</f>
        <v>162.44999999999999</v>
      </c>
      <c r="J61" s="93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94"/>
      <c r="AC61" s="94"/>
      <c r="AD61" s="94"/>
      <c r="AE61" s="94"/>
      <c r="AF61" s="94"/>
      <c r="AG61" s="94"/>
      <c r="AH61" s="94"/>
      <c r="AI61" s="94"/>
      <c r="AJ61" s="94"/>
      <c r="AK61" s="94"/>
      <c r="AL61" s="94"/>
      <c r="AM61" s="94"/>
      <c r="AN61" s="94"/>
      <c r="AO61" s="94"/>
      <c r="AP61" s="94"/>
      <c r="AQ61" s="94"/>
      <c r="AR61" s="94"/>
      <c r="AS61" s="94"/>
      <c r="AT61" s="94"/>
      <c r="AU61" s="94"/>
      <c r="AV61" s="94"/>
      <c r="AW61" s="94"/>
      <c r="AX61" s="94"/>
      <c r="AY61" s="94"/>
      <c r="AZ61" s="94"/>
      <c r="BA61" s="94"/>
      <c r="BB61" s="94"/>
      <c r="BC61" s="94"/>
      <c r="BD61" s="94"/>
      <c r="BE61" s="94"/>
      <c r="BF61" s="94"/>
      <c r="BG61" s="94"/>
      <c r="BH61" s="94"/>
      <c r="BI61" s="94"/>
      <c r="BJ61" s="94"/>
      <c r="BK61" s="94"/>
      <c r="BL61" s="94"/>
      <c r="BM61" s="94"/>
      <c r="BN61" s="94"/>
      <c r="BO61" s="94"/>
      <c r="BP61" s="94"/>
      <c r="BQ61" s="94"/>
      <c r="BR61" s="94"/>
      <c r="BS61" s="94"/>
      <c r="BT61" s="94"/>
      <c r="BU61" s="94"/>
      <c r="BV61" s="94"/>
      <c r="BW61" s="94"/>
      <c r="BX61" s="94"/>
      <c r="BY61" s="94"/>
      <c r="BZ61" s="94"/>
      <c r="CA61" s="94"/>
      <c r="CB61" s="94"/>
      <c r="CC61" s="94"/>
      <c r="CD61" s="94"/>
      <c r="CE61" s="94"/>
      <c r="CF61" s="94"/>
      <c r="CG61" s="94"/>
    </row>
    <row r="62" spans="1:85" ht="30" x14ac:dyDescent="0.2">
      <c r="A62" s="172" t="s">
        <v>163</v>
      </c>
      <c r="B62" s="172" t="s">
        <v>164</v>
      </c>
      <c r="C62" s="172" t="s">
        <v>17</v>
      </c>
      <c r="D62" s="171">
        <v>98262</v>
      </c>
      <c r="E62" s="224">
        <v>20</v>
      </c>
      <c r="F62" s="243">
        <v>3.79</v>
      </c>
      <c r="G62" s="169">
        <v>4.1500000000000004</v>
      </c>
      <c r="H62" s="169">
        <f>F62*E62</f>
        <v>75.8</v>
      </c>
      <c r="I62" s="169">
        <f>G62*E62</f>
        <v>83</v>
      </c>
      <c r="J62" s="93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4"/>
      <c r="AB62" s="94"/>
      <c r="AC62" s="94"/>
      <c r="AD62" s="94"/>
      <c r="AE62" s="94"/>
      <c r="AF62" s="94"/>
      <c r="AG62" s="94"/>
      <c r="AH62" s="94"/>
      <c r="AI62" s="94"/>
      <c r="AJ62" s="94"/>
      <c r="AK62" s="94"/>
      <c r="AL62" s="94"/>
      <c r="AM62" s="94"/>
      <c r="AN62" s="94"/>
      <c r="AO62" s="94"/>
      <c r="AP62" s="94"/>
      <c r="AQ62" s="94"/>
      <c r="AR62" s="94"/>
      <c r="AS62" s="94"/>
      <c r="AT62" s="94"/>
      <c r="AU62" s="94"/>
      <c r="AV62" s="94"/>
      <c r="AW62" s="94"/>
      <c r="AX62" s="94"/>
      <c r="AY62" s="94"/>
      <c r="AZ62" s="94"/>
      <c r="BA62" s="94"/>
      <c r="BB62" s="94"/>
      <c r="BC62" s="94"/>
      <c r="BD62" s="94"/>
      <c r="BE62" s="94"/>
      <c r="BF62" s="94"/>
      <c r="BG62" s="94"/>
      <c r="BH62" s="94"/>
      <c r="BI62" s="94"/>
      <c r="BJ62" s="94"/>
      <c r="BK62" s="94"/>
      <c r="BL62" s="94"/>
      <c r="BM62" s="94"/>
      <c r="BN62" s="94"/>
      <c r="BO62" s="94"/>
      <c r="BP62" s="94"/>
      <c r="BQ62" s="94"/>
      <c r="BR62" s="94"/>
      <c r="BS62" s="94"/>
      <c r="BT62" s="94"/>
      <c r="BU62" s="94"/>
      <c r="BV62" s="94"/>
      <c r="BW62" s="94"/>
      <c r="BX62" s="94"/>
      <c r="BY62" s="94"/>
      <c r="BZ62" s="94"/>
      <c r="CA62" s="94"/>
      <c r="CB62" s="94"/>
      <c r="CC62" s="94"/>
      <c r="CD62" s="94"/>
      <c r="CE62" s="94"/>
      <c r="CF62" s="94"/>
      <c r="CG62" s="94"/>
    </row>
    <row r="63" spans="1:85" ht="30" x14ac:dyDescent="0.2">
      <c r="A63" s="172" t="s">
        <v>165</v>
      </c>
      <c r="B63" s="172" t="s">
        <v>166</v>
      </c>
      <c r="C63" s="172" t="s">
        <v>17</v>
      </c>
      <c r="D63" s="171">
        <v>98267</v>
      </c>
      <c r="E63" s="224">
        <v>20</v>
      </c>
      <c r="F63" s="243">
        <v>8.58</v>
      </c>
      <c r="G63" s="169">
        <v>9.1199999999999992</v>
      </c>
      <c r="H63" s="169">
        <f>F63*E63</f>
        <v>171.6</v>
      </c>
      <c r="I63" s="169">
        <f>G63*E63</f>
        <v>182.39999999999998</v>
      </c>
      <c r="J63" s="93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  <c r="AC63" s="94"/>
      <c r="AD63" s="94"/>
      <c r="AE63" s="94"/>
      <c r="AF63" s="94"/>
      <c r="AG63" s="94"/>
      <c r="AH63" s="94"/>
      <c r="AI63" s="94"/>
      <c r="AJ63" s="94"/>
      <c r="AK63" s="94"/>
      <c r="AL63" s="94"/>
      <c r="AM63" s="94"/>
      <c r="AN63" s="94"/>
      <c r="AO63" s="94"/>
      <c r="AP63" s="94"/>
      <c r="AQ63" s="94"/>
      <c r="AR63" s="94"/>
      <c r="AS63" s="94"/>
      <c r="AT63" s="94"/>
      <c r="AU63" s="94"/>
      <c r="AV63" s="94"/>
      <c r="AW63" s="94"/>
      <c r="AX63" s="94"/>
      <c r="AY63" s="94"/>
      <c r="AZ63" s="94"/>
      <c r="BA63" s="94"/>
      <c r="BB63" s="94"/>
      <c r="BC63" s="94"/>
      <c r="BD63" s="94"/>
      <c r="BE63" s="94"/>
      <c r="BF63" s="94"/>
      <c r="BG63" s="94"/>
      <c r="BH63" s="94"/>
      <c r="BI63" s="94"/>
      <c r="BJ63" s="94"/>
      <c r="BK63" s="94"/>
      <c r="BL63" s="94"/>
      <c r="BM63" s="94"/>
      <c r="BN63" s="94"/>
      <c r="BO63" s="94"/>
      <c r="BP63" s="94"/>
      <c r="BQ63" s="94"/>
      <c r="BR63" s="94"/>
      <c r="BS63" s="94"/>
      <c r="BT63" s="94"/>
      <c r="BU63" s="94"/>
      <c r="BV63" s="94"/>
      <c r="BW63" s="94"/>
      <c r="BX63" s="94"/>
      <c r="BY63" s="94"/>
      <c r="BZ63" s="94"/>
      <c r="CA63" s="94"/>
      <c r="CB63" s="94"/>
      <c r="CC63" s="94"/>
      <c r="CD63" s="94"/>
      <c r="CE63" s="94"/>
      <c r="CF63" s="94"/>
      <c r="CG63" s="94"/>
    </row>
    <row r="64" spans="1:85" ht="30" x14ac:dyDescent="0.2">
      <c r="A64" s="172" t="s">
        <v>167</v>
      </c>
      <c r="B64" s="172" t="s">
        <v>168</v>
      </c>
      <c r="C64" s="172" t="s">
        <v>17</v>
      </c>
      <c r="D64" s="171">
        <v>98268</v>
      </c>
      <c r="E64" s="224">
        <v>20</v>
      </c>
      <c r="F64" s="243">
        <v>13.27</v>
      </c>
      <c r="G64" s="169">
        <v>13.87</v>
      </c>
      <c r="H64" s="169">
        <f>F64*E64</f>
        <v>265.39999999999998</v>
      </c>
      <c r="I64" s="169">
        <f>G64*E64</f>
        <v>277.39999999999998</v>
      </c>
      <c r="J64" s="93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94"/>
      <c r="AC64" s="94"/>
      <c r="AD64" s="94"/>
      <c r="AE64" s="94"/>
      <c r="AF64" s="94"/>
      <c r="AG64" s="94"/>
      <c r="AH64" s="94"/>
      <c r="AI64" s="94"/>
      <c r="AJ64" s="94"/>
      <c r="AK64" s="94"/>
      <c r="AL64" s="94"/>
      <c r="AM64" s="94"/>
      <c r="AN64" s="94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BM64" s="94"/>
      <c r="BN64" s="94"/>
      <c r="BO64" s="94"/>
      <c r="BP64" s="94"/>
      <c r="BQ64" s="94"/>
      <c r="BR64" s="94"/>
      <c r="BS64" s="94"/>
      <c r="BT64" s="94"/>
      <c r="BU64" s="94"/>
      <c r="BV64" s="94"/>
      <c r="BW64" s="94"/>
      <c r="BX64" s="94"/>
      <c r="BY64" s="94"/>
      <c r="BZ64" s="94"/>
      <c r="CA64" s="94"/>
      <c r="CB64" s="94"/>
      <c r="CC64" s="94"/>
      <c r="CD64" s="94"/>
      <c r="CE64" s="94"/>
      <c r="CF64" s="94"/>
      <c r="CG64" s="94"/>
    </row>
    <row r="65" spans="1:85" s="330" customFormat="1" ht="15.75" x14ac:dyDescent="0.2">
      <c r="A65" s="233" t="s">
        <v>171</v>
      </c>
      <c r="B65" s="241" t="s">
        <v>397</v>
      </c>
      <c r="C65" s="232"/>
      <c r="D65" s="231"/>
      <c r="E65" s="230"/>
      <c r="F65" s="229"/>
      <c r="G65" s="229"/>
      <c r="H65" s="229"/>
      <c r="I65" s="229"/>
      <c r="J65" s="240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4"/>
      <c r="Z65" s="94"/>
      <c r="AA65" s="94"/>
      <c r="AB65" s="94"/>
      <c r="AC65" s="94"/>
      <c r="AD65" s="94"/>
      <c r="AE65" s="94"/>
      <c r="AF65" s="94"/>
      <c r="AG65" s="94"/>
      <c r="AH65" s="94"/>
      <c r="AI65" s="94"/>
      <c r="AJ65" s="94"/>
      <c r="AK65" s="94"/>
      <c r="AL65" s="94"/>
      <c r="AM65" s="94"/>
      <c r="AN65" s="94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BM65" s="94"/>
      <c r="BN65" s="94"/>
      <c r="BO65" s="94"/>
      <c r="BP65" s="94"/>
      <c r="BQ65" s="94"/>
      <c r="BR65" s="94"/>
      <c r="BS65" s="94"/>
      <c r="BT65" s="94"/>
      <c r="BU65" s="94"/>
      <c r="BV65" s="94"/>
      <c r="BW65" s="94"/>
      <c r="BX65" s="94"/>
      <c r="BY65" s="94"/>
      <c r="BZ65" s="94"/>
      <c r="CA65" s="94"/>
      <c r="CB65" s="94"/>
      <c r="CC65" s="94"/>
      <c r="CD65" s="94"/>
      <c r="CE65" s="94"/>
      <c r="CF65" s="94"/>
      <c r="CG65" s="94"/>
    </row>
    <row r="66" spans="1:85" ht="30" x14ac:dyDescent="0.2">
      <c r="A66" s="172" t="s">
        <v>173</v>
      </c>
      <c r="B66" s="172" t="s">
        <v>174</v>
      </c>
      <c r="C66" s="172" t="s">
        <v>17</v>
      </c>
      <c r="D66" s="171">
        <v>97661</v>
      </c>
      <c r="E66" s="224">
        <v>100</v>
      </c>
      <c r="F66" s="169">
        <v>0.56999999999999995</v>
      </c>
      <c r="G66" s="169">
        <v>0.65</v>
      </c>
      <c r="H66" s="169">
        <f>F66*E66</f>
        <v>56.999999999999993</v>
      </c>
      <c r="I66" s="169">
        <f>G66*E66</f>
        <v>65</v>
      </c>
      <c r="J66" s="93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94"/>
      <c r="AA66" s="94"/>
      <c r="AB66" s="94"/>
      <c r="AC66" s="94"/>
      <c r="AD66" s="94"/>
      <c r="AE66" s="94"/>
      <c r="AF66" s="94"/>
      <c r="AG66" s="94"/>
      <c r="AH66" s="94"/>
      <c r="AI66" s="94"/>
      <c r="AJ66" s="94"/>
      <c r="AK66" s="94"/>
      <c r="AL66" s="94"/>
      <c r="AM66" s="94"/>
      <c r="AN66" s="94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BM66" s="94"/>
      <c r="BN66" s="94"/>
      <c r="BO66" s="94"/>
      <c r="BP66" s="94"/>
      <c r="BQ66" s="94"/>
      <c r="BR66" s="94"/>
      <c r="BS66" s="94"/>
      <c r="BT66" s="94"/>
      <c r="BU66" s="94"/>
      <c r="BV66" s="94"/>
      <c r="BW66" s="94"/>
      <c r="BX66" s="94"/>
      <c r="BY66" s="94"/>
      <c r="BZ66" s="94"/>
      <c r="CA66" s="94"/>
      <c r="CB66" s="94"/>
      <c r="CC66" s="94"/>
      <c r="CD66" s="94"/>
      <c r="CE66" s="94"/>
      <c r="CF66" s="94"/>
      <c r="CG66" s="94"/>
    </row>
    <row r="67" spans="1:85" ht="30" x14ac:dyDescent="0.2">
      <c r="A67" s="172" t="s">
        <v>175</v>
      </c>
      <c r="B67" s="172" t="s">
        <v>176</v>
      </c>
      <c r="C67" s="172" t="s">
        <v>6</v>
      </c>
      <c r="D67" s="171">
        <v>97665</v>
      </c>
      <c r="E67" s="224">
        <v>8</v>
      </c>
      <c r="F67" s="169">
        <v>1.48</v>
      </c>
      <c r="G67" s="169">
        <v>1.67</v>
      </c>
      <c r="H67" s="169">
        <f>F67*E67</f>
        <v>11.84</v>
      </c>
      <c r="I67" s="169">
        <f>G67*E67</f>
        <v>13.36</v>
      </c>
      <c r="J67" s="93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4"/>
      <c r="Z67" s="94"/>
      <c r="AA67" s="94"/>
      <c r="AB67" s="94"/>
      <c r="AC67" s="94"/>
      <c r="AD67" s="94"/>
      <c r="AE67" s="94"/>
      <c r="AF67" s="94"/>
      <c r="AG67" s="94"/>
      <c r="AH67" s="94"/>
      <c r="AI67" s="94"/>
      <c r="AJ67" s="94"/>
      <c r="AK67" s="94"/>
      <c r="AL67" s="94"/>
      <c r="AM67" s="94"/>
      <c r="AN67" s="94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BM67" s="94"/>
      <c r="BN67" s="94"/>
      <c r="BO67" s="94"/>
      <c r="BP67" s="94"/>
      <c r="BQ67" s="94"/>
      <c r="BR67" s="94"/>
      <c r="BS67" s="94"/>
      <c r="BT67" s="94"/>
      <c r="BU67" s="94"/>
      <c r="BV67" s="94"/>
      <c r="BW67" s="94"/>
      <c r="BX67" s="94"/>
      <c r="BY67" s="94"/>
      <c r="BZ67" s="94"/>
      <c r="CA67" s="94"/>
      <c r="CB67" s="94"/>
      <c r="CC67" s="94"/>
      <c r="CD67" s="94"/>
      <c r="CE67" s="94"/>
      <c r="CF67" s="94"/>
      <c r="CG67" s="94"/>
    </row>
    <row r="68" spans="1:85" ht="30" x14ac:dyDescent="0.2">
      <c r="A68" s="172" t="s">
        <v>177</v>
      </c>
      <c r="B68" s="172" t="s">
        <v>178</v>
      </c>
      <c r="C68" s="172" t="s">
        <v>6</v>
      </c>
      <c r="D68" s="171">
        <v>97660</v>
      </c>
      <c r="E68" s="224">
        <v>8</v>
      </c>
      <c r="F68" s="169">
        <v>0.54</v>
      </c>
      <c r="G68" s="169">
        <v>0.61</v>
      </c>
      <c r="H68" s="169">
        <f>F68*E68</f>
        <v>4.32</v>
      </c>
      <c r="I68" s="169">
        <f>G68*E68</f>
        <v>4.88</v>
      </c>
      <c r="J68" s="93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4"/>
      <c r="Z68" s="94"/>
      <c r="AA68" s="94"/>
      <c r="AB68" s="94"/>
      <c r="AC68" s="94"/>
      <c r="AD68" s="94"/>
      <c r="AE68" s="94"/>
      <c r="AF68" s="94"/>
      <c r="AG68" s="94"/>
      <c r="AH68" s="94"/>
      <c r="AI68" s="94"/>
      <c r="AJ68" s="94"/>
      <c r="AK68" s="94"/>
      <c r="AL68" s="94"/>
      <c r="AM68" s="94"/>
      <c r="AN68" s="94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  <c r="BM68" s="94"/>
      <c r="BN68" s="94"/>
      <c r="BO68" s="94"/>
      <c r="BP68" s="94"/>
      <c r="BQ68" s="94"/>
      <c r="BR68" s="94"/>
      <c r="BS68" s="94"/>
      <c r="BT68" s="94"/>
      <c r="BU68" s="94"/>
      <c r="BV68" s="94"/>
      <c r="BW68" s="94"/>
      <c r="BX68" s="94"/>
      <c r="BY68" s="94"/>
      <c r="BZ68" s="94"/>
      <c r="CA68" s="94"/>
      <c r="CB68" s="94"/>
      <c r="CC68" s="94"/>
      <c r="CD68" s="94"/>
      <c r="CE68" s="94"/>
      <c r="CF68" s="94"/>
      <c r="CG68" s="94"/>
    </row>
    <row r="69" spans="1:85" ht="30.75" customHeight="1" x14ac:dyDescent="0.2">
      <c r="A69" s="172" t="s">
        <v>179</v>
      </c>
      <c r="B69" s="172" t="s">
        <v>180</v>
      </c>
      <c r="C69" s="172" t="s">
        <v>17</v>
      </c>
      <c r="D69" s="171">
        <v>91865</v>
      </c>
      <c r="E69" s="224">
        <v>10</v>
      </c>
      <c r="F69" s="239">
        <v>18.829999999999998</v>
      </c>
      <c r="G69" s="169">
        <v>19.75</v>
      </c>
      <c r="H69" s="169">
        <f>F69*E69</f>
        <v>188.29999999999998</v>
      </c>
      <c r="I69" s="169">
        <f>G69*E69</f>
        <v>197.5</v>
      </c>
      <c r="J69" s="93"/>
    </row>
    <row r="70" spans="1:85" ht="30" x14ac:dyDescent="0.2">
      <c r="A70" s="172" t="s">
        <v>181</v>
      </c>
      <c r="B70" s="172" t="s">
        <v>182</v>
      </c>
      <c r="C70" s="172" t="s">
        <v>17</v>
      </c>
      <c r="D70" s="171">
        <v>93009</v>
      </c>
      <c r="E70" s="224">
        <v>10</v>
      </c>
      <c r="F70" s="239">
        <v>28.5</v>
      </c>
      <c r="G70" s="169">
        <v>29.23</v>
      </c>
      <c r="H70" s="169">
        <f>F70*E70</f>
        <v>285</v>
      </c>
      <c r="I70" s="169">
        <f>G70*E70</f>
        <v>292.3</v>
      </c>
      <c r="J70" s="93"/>
    </row>
    <row r="71" spans="1:85" ht="34.5" customHeight="1" x14ac:dyDescent="0.2">
      <c r="A71" s="172" t="s">
        <v>183</v>
      </c>
      <c r="B71" s="172" t="s">
        <v>184</v>
      </c>
      <c r="C71" s="172" t="s">
        <v>17</v>
      </c>
      <c r="D71" s="171">
        <v>91855</v>
      </c>
      <c r="E71" s="224">
        <v>10</v>
      </c>
      <c r="F71" s="239">
        <v>10.37</v>
      </c>
      <c r="G71" s="169">
        <v>11.13</v>
      </c>
      <c r="H71" s="169">
        <f>F71*E71</f>
        <v>103.69999999999999</v>
      </c>
      <c r="I71" s="169">
        <f>G71*E71</f>
        <v>111.30000000000001</v>
      </c>
      <c r="J71" s="93"/>
    </row>
    <row r="72" spans="1:85" ht="30" x14ac:dyDescent="0.2">
      <c r="A72" s="172" t="s">
        <v>185</v>
      </c>
      <c r="B72" s="172" t="s">
        <v>186</v>
      </c>
      <c r="C72" s="172" t="s">
        <v>17</v>
      </c>
      <c r="D72" s="171">
        <v>91924</v>
      </c>
      <c r="E72" s="224">
        <v>100</v>
      </c>
      <c r="F72" s="239">
        <v>3.11</v>
      </c>
      <c r="G72" s="169">
        <v>3.25</v>
      </c>
      <c r="H72" s="169">
        <f>F72*E72</f>
        <v>311</v>
      </c>
      <c r="I72" s="169">
        <f>G72*E72</f>
        <v>325</v>
      </c>
      <c r="J72" s="93"/>
    </row>
    <row r="73" spans="1:85" ht="30" x14ac:dyDescent="0.2">
      <c r="A73" s="172" t="s">
        <v>187</v>
      </c>
      <c r="B73" s="172" t="s">
        <v>188</v>
      </c>
      <c r="C73" s="172" t="s">
        <v>17</v>
      </c>
      <c r="D73" s="171">
        <v>91926</v>
      </c>
      <c r="E73" s="224">
        <v>100</v>
      </c>
      <c r="F73" s="239">
        <v>4.57</v>
      </c>
      <c r="G73" s="169">
        <v>4.7300000000000004</v>
      </c>
      <c r="H73" s="169">
        <f>F73*E73</f>
        <v>457</v>
      </c>
      <c r="I73" s="169">
        <f>G73*E73</f>
        <v>473.00000000000006</v>
      </c>
      <c r="J73" s="93"/>
    </row>
    <row r="74" spans="1:85" ht="30" x14ac:dyDescent="0.2">
      <c r="A74" s="172" t="s">
        <v>189</v>
      </c>
      <c r="B74" s="172" t="s">
        <v>190</v>
      </c>
      <c r="C74" s="172" t="s">
        <v>17</v>
      </c>
      <c r="D74" s="171">
        <v>91929</v>
      </c>
      <c r="E74" s="224">
        <v>100</v>
      </c>
      <c r="F74" s="239">
        <v>7.64</v>
      </c>
      <c r="G74" s="169">
        <v>7.86</v>
      </c>
      <c r="H74" s="169">
        <f>F74*E74</f>
        <v>764</v>
      </c>
      <c r="I74" s="169">
        <f>G74*E74</f>
        <v>786</v>
      </c>
      <c r="J74" s="93"/>
    </row>
    <row r="75" spans="1:85" ht="30" x14ac:dyDescent="0.2">
      <c r="A75" s="172" t="s">
        <v>191</v>
      </c>
      <c r="B75" s="172" t="s">
        <v>192</v>
      </c>
      <c r="C75" s="172" t="s">
        <v>17</v>
      </c>
      <c r="D75" s="171">
        <v>91932</v>
      </c>
      <c r="E75" s="224">
        <v>50</v>
      </c>
      <c r="F75" s="239">
        <v>18.07</v>
      </c>
      <c r="G75" s="169">
        <v>18.5</v>
      </c>
      <c r="H75" s="169">
        <f>F75*E75</f>
        <v>903.5</v>
      </c>
      <c r="I75" s="169">
        <f>G75*E75</f>
        <v>925</v>
      </c>
      <c r="J75" s="93"/>
    </row>
    <row r="76" spans="1:85" ht="30" x14ac:dyDescent="0.2">
      <c r="A76" s="172" t="s">
        <v>193</v>
      </c>
      <c r="B76" s="172" t="s">
        <v>194</v>
      </c>
      <c r="C76" s="172" t="s">
        <v>6</v>
      </c>
      <c r="D76" s="171">
        <v>101890</v>
      </c>
      <c r="E76" s="224">
        <v>5</v>
      </c>
      <c r="F76" s="239">
        <v>17.37</v>
      </c>
      <c r="G76" s="169">
        <v>17.739999999999998</v>
      </c>
      <c r="H76" s="169">
        <f>F76*E76</f>
        <v>86.850000000000009</v>
      </c>
      <c r="I76" s="169">
        <f>G76*E76</f>
        <v>88.699999999999989</v>
      </c>
      <c r="J76" s="93"/>
    </row>
    <row r="77" spans="1:85" ht="30" x14ac:dyDescent="0.2">
      <c r="A77" s="172" t="s">
        <v>195</v>
      </c>
      <c r="B77" s="172" t="s">
        <v>366</v>
      </c>
      <c r="C77" s="172" t="s">
        <v>6</v>
      </c>
      <c r="D77" s="171">
        <v>101891</v>
      </c>
      <c r="E77" s="224">
        <v>3</v>
      </c>
      <c r="F77" s="239">
        <v>29.61</v>
      </c>
      <c r="G77" s="169">
        <v>30.38</v>
      </c>
      <c r="H77" s="169">
        <f>F77*E77</f>
        <v>88.83</v>
      </c>
      <c r="I77" s="169">
        <f>G77*E77</f>
        <v>91.14</v>
      </c>
      <c r="J77" s="93"/>
    </row>
    <row r="78" spans="1:85" ht="30" x14ac:dyDescent="0.2">
      <c r="A78" s="172" t="s">
        <v>197</v>
      </c>
      <c r="B78" s="172" t="s">
        <v>198</v>
      </c>
      <c r="C78" s="172" t="s">
        <v>6</v>
      </c>
      <c r="D78" s="171">
        <v>101893</v>
      </c>
      <c r="E78" s="224">
        <v>3</v>
      </c>
      <c r="F78" s="239">
        <v>100.36</v>
      </c>
      <c r="G78" s="169">
        <v>101.5</v>
      </c>
      <c r="H78" s="169">
        <f>F78*E78</f>
        <v>301.08</v>
      </c>
      <c r="I78" s="169">
        <f>G78*E78</f>
        <v>304.5</v>
      </c>
      <c r="J78" s="93"/>
    </row>
    <row r="79" spans="1:85" ht="49.5" customHeight="1" x14ac:dyDescent="0.2">
      <c r="A79" s="172" t="s">
        <v>199</v>
      </c>
      <c r="B79" s="172" t="s">
        <v>200</v>
      </c>
      <c r="C79" s="172" t="s">
        <v>6</v>
      </c>
      <c r="D79" s="171">
        <v>101879</v>
      </c>
      <c r="E79" s="224">
        <v>1</v>
      </c>
      <c r="F79" s="239">
        <v>591.49</v>
      </c>
      <c r="G79" s="169">
        <v>594.87</v>
      </c>
      <c r="H79" s="169">
        <f>F79*E79</f>
        <v>591.49</v>
      </c>
      <c r="I79" s="169">
        <f>G79*E79</f>
        <v>594.87</v>
      </c>
      <c r="J79" s="93"/>
    </row>
    <row r="80" spans="1:85" ht="34.5" customHeight="1" x14ac:dyDescent="0.2">
      <c r="A80" s="172" t="s">
        <v>201</v>
      </c>
      <c r="B80" s="172" t="s">
        <v>202</v>
      </c>
      <c r="C80" s="172" t="s">
        <v>6</v>
      </c>
      <c r="D80" s="171">
        <v>91953</v>
      </c>
      <c r="E80" s="224">
        <v>10</v>
      </c>
      <c r="F80" s="239">
        <v>27.64</v>
      </c>
      <c r="G80" s="169">
        <v>29.7</v>
      </c>
      <c r="H80" s="169">
        <f>F80*E80</f>
        <v>276.39999999999998</v>
      </c>
      <c r="I80" s="169">
        <f>G80*E80</f>
        <v>297</v>
      </c>
      <c r="J80" s="93"/>
    </row>
    <row r="81" spans="1:10" ht="30" x14ac:dyDescent="0.2">
      <c r="A81" s="172" t="s">
        <v>203</v>
      </c>
      <c r="B81" s="172" t="s">
        <v>367</v>
      </c>
      <c r="C81" s="172" t="s">
        <v>6</v>
      </c>
      <c r="D81" s="171">
        <v>91959</v>
      </c>
      <c r="E81" s="224">
        <v>10</v>
      </c>
      <c r="F81" s="239">
        <v>42.34</v>
      </c>
      <c r="G81" s="169">
        <v>45.36</v>
      </c>
      <c r="H81" s="169">
        <f>F81*E81</f>
        <v>423.40000000000003</v>
      </c>
      <c r="I81" s="169">
        <f>G81*E81</f>
        <v>453.6</v>
      </c>
      <c r="J81" s="93"/>
    </row>
    <row r="82" spans="1:10" ht="30" x14ac:dyDescent="0.2">
      <c r="A82" s="172" t="s">
        <v>205</v>
      </c>
      <c r="B82" s="172" t="s">
        <v>368</v>
      </c>
      <c r="C82" s="172" t="s">
        <v>6</v>
      </c>
      <c r="D82" s="171">
        <v>91992</v>
      </c>
      <c r="E82" s="224">
        <v>10</v>
      </c>
      <c r="F82" s="239">
        <v>40.82</v>
      </c>
      <c r="G82" s="169">
        <v>44.47</v>
      </c>
      <c r="H82" s="169">
        <f>F82*E82</f>
        <v>408.2</v>
      </c>
      <c r="I82" s="169">
        <f>G82*E82</f>
        <v>444.7</v>
      </c>
      <c r="J82" s="93"/>
    </row>
    <row r="83" spans="1:10" ht="30" x14ac:dyDescent="0.2">
      <c r="A83" s="172" t="s">
        <v>207</v>
      </c>
      <c r="B83" s="172" t="s">
        <v>208</v>
      </c>
      <c r="C83" s="172" t="s">
        <v>6</v>
      </c>
      <c r="D83" s="171">
        <v>91999</v>
      </c>
      <c r="E83" s="224">
        <v>10</v>
      </c>
      <c r="F83" s="239">
        <v>21.15</v>
      </c>
      <c r="G83" s="169">
        <v>22.52</v>
      </c>
      <c r="H83" s="169">
        <f>F83*E83</f>
        <v>211.5</v>
      </c>
      <c r="I83" s="169">
        <f>G83*E83</f>
        <v>225.2</v>
      </c>
      <c r="J83" s="93"/>
    </row>
    <row r="84" spans="1:10" ht="32.25" customHeight="1" x14ac:dyDescent="0.2">
      <c r="A84" s="172" t="s">
        <v>209</v>
      </c>
      <c r="B84" s="172" t="s">
        <v>210</v>
      </c>
      <c r="C84" s="172" t="s">
        <v>6</v>
      </c>
      <c r="D84" s="171">
        <v>92033</v>
      </c>
      <c r="E84" s="224">
        <v>10</v>
      </c>
      <c r="F84" s="239">
        <v>57.38</v>
      </c>
      <c r="G84" s="169">
        <v>61.6</v>
      </c>
      <c r="H84" s="169">
        <f>F84*E84</f>
        <v>573.80000000000007</v>
      </c>
      <c r="I84" s="169">
        <f>G84*E84</f>
        <v>616</v>
      </c>
      <c r="J84" s="93"/>
    </row>
    <row r="85" spans="1:10" s="328" customFormat="1" ht="30" x14ac:dyDescent="0.2">
      <c r="A85" s="172" t="s">
        <v>211</v>
      </c>
      <c r="B85" s="329" t="s">
        <v>287</v>
      </c>
      <c r="C85" s="167" t="s">
        <v>6</v>
      </c>
      <c r="D85" s="166">
        <v>103782</v>
      </c>
      <c r="E85" s="165">
        <v>20</v>
      </c>
      <c r="F85" s="183">
        <v>29.34</v>
      </c>
      <c r="G85" s="164">
        <v>31.45</v>
      </c>
      <c r="H85" s="164">
        <f>F85*E85</f>
        <v>586.79999999999995</v>
      </c>
      <c r="I85" s="164">
        <f>G85*E85</f>
        <v>629</v>
      </c>
      <c r="J85" s="155"/>
    </row>
    <row r="86" spans="1:10" ht="30" x14ac:dyDescent="0.2">
      <c r="A86" s="172" t="s">
        <v>213</v>
      </c>
      <c r="B86" s="167" t="s">
        <v>214</v>
      </c>
      <c r="C86" s="167" t="s">
        <v>6</v>
      </c>
      <c r="D86" s="166">
        <v>101659</v>
      </c>
      <c r="E86" s="165">
        <v>3</v>
      </c>
      <c r="F86" s="183">
        <v>650.29</v>
      </c>
      <c r="G86" s="164">
        <v>652.44000000000005</v>
      </c>
      <c r="H86" s="164">
        <f>F86*E86</f>
        <v>1950.87</v>
      </c>
      <c r="I86" s="164">
        <f>G86*E86</f>
        <v>1957.3200000000002</v>
      </c>
      <c r="J86" s="93"/>
    </row>
    <row r="87" spans="1:10" ht="15.75" x14ac:dyDescent="0.2">
      <c r="A87" s="233" t="s">
        <v>219</v>
      </c>
      <c r="B87" s="233" t="s">
        <v>220</v>
      </c>
      <c r="C87" s="232"/>
      <c r="D87" s="231"/>
      <c r="E87" s="230"/>
      <c r="F87" s="229"/>
      <c r="G87" s="229"/>
      <c r="H87" s="229"/>
      <c r="I87" s="229"/>
      <c r="J87" s="93"/>
    </row>
    <row r="88" spans="1:10" ht="34.5" customHeight="1" x14ac:dyDescent="0.2">
      <c r="A88" s="172" t="s">
        <v>221</v>
      </c>
      <c r="B88" s="172" t="s">
        <v>222</v>
      </c>
      <c r="C88" s="172" t="s">
        <v>6</v>
      </c>
      <c r="D88" s="171">
        <v>100697</v>
      </c>
      <c r="E88" s="224">
        <v>2</v>
      </c>
      <c r="F88" s="169">
        <v>59.44</v>
      </c>
      <c r="G88" s="169">
        <v>66.83</v>
      </c>
      <c r="H88" s="169">
        <f>F88*E88</f>
        <v>118.88</v>
      </c>
      <c r="I88" s="169">
        <f>G88*E88</f>
        <v>133.66</v>
      </c>
      <c r="J88" s="93"/>
    </row>
    <row r="89" spans="1:10" ht="45" x14ac:dyDescent="0.2">
      <c r="A89" s="172" t="s">
        <v>223</v>
      </c>
      <c r="B89" s="172" t="s">
        <v>370</v>
      </c>
      <c r="C89" s="172" t="s">
        <v>6</v>
      </c>
      <c r="D89" s="171">
        <v>91297</v>
      </c>
      <c r="E89" s="224">
        <v>1</v>
      </c>
      <c r="F89" s="237">
        <v>406.68</v>
      </c>
      <c r="G89" s="169">
        <v>412.33</v>
      </c>
      <c r="H89" s="169">
        <f>F89*E89</f>
        <v>406.68</v>
      </c>
      <c r="I89" s="169">
        <f>G89*E89</f>
        <v>412.33</v>
      </c>
      <c r="J89" s="93"/>
    </row>
    <row r="90" spans="1:10" s="93" customFormat="1" ht="30" x14ac:dyDescent="0.25">
      <c r="A90" s="172" t="s">
        <v>225</v>
      </c>
      <c r="B90" s="167" t="s">
        <v>224</v>
      </c>
      <c r="C90" s="167" t="s">
        <v>6</v>
      </c>
      <c r="D90" s="155">
        <v>102182</v>
      </c>
      <c r="E90" s="165">
        <v>3</v>
      </c>
      <c r="F90" s="327">
        <v>1368.62</v>
      </c>
      <c r="G90" s="164">
        <v>1377.41</v>
      </c>
      <c r="H90" s="164">
        <f>F90*E90</f>
        <v>4105.8599999999997</v>
      </c>
      <c r="I90" s="164">
        <f>G90*E90</f>
        <v>4132.2300000000005</v>
      </c>
    </row>
    <row r="91" spans="1:10" x14ac:dyDescent="0.2">
      <c r="A91" s="172" t="s">
        <v>227</v>
      </c>
      <c r="B91" s="172" t="s">
        <v>371</v>
      </c>
      <c r="C91" s="172" t="s">
        <v>6</v>
      </c>
      <c r="D91" s="171">
        <v>100710</v>
      </c>
      <c r="E91" s="224">
        <v>2</v>
      </c>
      <c r="F91" s="169">
        <v>93.36</v>
      </c>
      <c r="G91" s="169">
        <v>97.98</v>
      </c>
      <c r="H91" s="169">
        <f>F91*E91</f>
        <v>186.72</v>
      </c>
      <c r="I91" s="169">
        <f>G91*E91</f>
        <v>195.96</v>
      </c>
      <c r="J91" s="93"/>
    </row>
    <row r="92" spans="1:10" ht="34.5" customHeight="1" x14ac:dyDescent="0.2">
      <c r="A92" s="172" t="s">
        <v>229</v>
      </c>
      <c r="B92" s="172" t="s">
        <v>230</v>
      </c>
      <c r="C92" s="172" t="s">
        <v>6</v>
      </c>
      <c r="D92" s="171">
        <v>91306</v>
      </c>
      <c r="E92" s="224">
        <v>1</v>
      </c>
      <c r="F92" s="169">
        <v>165.18</v>
      </c>
      <c r="G92" s="169">
        <v>168.07</v>
      </c>
      <c r="H92" s="169">
        <f>F92*E92</f>
        <v>165.18</v>
      </c>
      <c r="I92" s="169">
        <f>G92*E92</f>
        <v>168.07</v>
      </c>
      <c r="J92" s="93"/>
    </row>
    <row r="93" spans="1:10" ht="30" x14ac:dyDescent="0.2">
      <c r="A93" s="172" t="s">
        <v>231</v>
      </c>
      <c r="B93" s="172" t="s">
        <v>232</v>
      </c>
      <c r="C93" s="172" t="s">
        <v>6</v>
      </c>
      <c r="D93" s="171">
        <v>100709</v>
      </c>
      <c r="E93" s="224">
        <v>1</v>
      </c>
      <c r="F93" s="169">
        <v>37.82</v>
      </c>
      <c r="G93" s="169">
        <v>41.29</v>
      </c>
      <c r="H93" s="169">
        <f>F93*E93</f>
        <v>37.82</v>
      </c>
      <c r="I93" s="169">
        <f>G93*E93</f>
        <v>41.29</v>
      </c>
      <c r="J93" s="93"/>
    </row>
    <row r="94" spans="1:10" ht="30" x14ac:dyDescent="0.2">
      <c r="A94" s="172" t="s">
        <v>233</v>
      </c>
      <c r="B94" s="172" t="s">
        <v>234</v>
      </c>
      <c r="C94" s="172" t="s">
        <v>1</v>
      </c>
      <c r="D94" s="171">
        <v>102161</v>
      </c>
      <c r="E94" s="224">
        <v>5</v>
      </c>
      <c r="F94" s="169">
        <v>387.53</v>
      </c>
      <c r="G94" s="169">
        <v>391.12</v>
      </c>
      <c r="H94" s="169">
        <f>F94*E94</f>
        <v>1937.6499999999999</v>
      </c>
      <c r="I94" s="169">
        <f>G94*E94</f>
        <v>1955.6</v>
      </c>
      <c r="J94" s="93"/>
    </row>
    <row r="95" spans="1:10" ht="35.25" customHeight="1" x14ac:dyDescent="0.2">
      <c r="A95" s="172" t="s">
        <v>235</v>
      </c>
      <c r="B95" s="172" t="s">
        <v>372</v>
      </c>
      <c r="C95" s="172" t="s">
        <v>1</v>
      </c>
      <c r="D95" s="171">
        <v>94570</v>
      </c>
      <c r="E95" s="224">
        <v>2</v>
      </c>
      <c r="F95" s="169">
        <v>358.13</v>
      </c>
      <c r="G95" s="169">
        <v>360.2</v>
      </c>
      <c r="H95" s="169">
        <f>F95*E95</f>
        <v>716.26</v>
      </c>
      <c r="I95" s="169">
        <f>G95*E95</f>
        <v>720.4</v>
      </c>
      <c r="J95" s="93"/>
    </row>
    <row r="96" spans="1:10" ht="36.75" customHeight="1" x14ac:dyDescent="0.2">
      <c r="A96" s="172" t="s">
        <v>237</v>
      </c>
      <c r="B96" s="172" t="s">
        <v>238</v>
      </c>
      <c r="C96" s="172" t="s">
        <v>1</v>
      </c>
      <c r="D96" s="171">
        <v>94569</v>
      </c>
      <c r="E96" s="224">
        <v>2</v>
      </c>
      <c r="F96" s="169">
        <v>687.08</v>
      </c>
      <c r="G96" s="169">
        <v>693.86</v>
      </c>
      <c r="H96" s="169">
        <f>F96*E96</f>
        <v>1374.16</v>
      </c>
      <c r="I96" s="169">
        <f>G96*E96</f>
        <v>1387.72</v>
      </c>
      <c r="J96" s="93"/>
    </row>
    <row r="97" spans="1:10" ht="30" x14ac:dyDescent="0.2">
      <c r="A97" s="172" t="s">
        <v>239</v>
      </c>
      <c r="B97" s="172" t="s">
        <v>240</v>
      </c>
      <c r="C97" s="172" t="s">
        <v>1</v>
      </c>
      <c r="D97" s="171">
        <v>102191</v>
      </c>
      <c r="E97" s="224">
        <v>10</v>
      </c>
      <c r="F97" s="169">
        <v>17.82</v>
      </c>
      <c r="G97" s="169">
        <v>20.04</v>
      </c>
      <c r="H97" s="169">
        <f>F97*E97</f>
        <v>178.2</v>
      </c>
      <c r="I97" s="169">
        <f>G97*E97</f>
        <v>200.39999999999998</v>
      </c>
      <c r="J97" s="93"/>
    </row>
    <row r="98" spans="1:10" ht="30" x14ac:dyDescent="0.2">
      <c r="A98" s="172" t="s">
        <v>427</v>
      </c>
      <c r="B98" s="172" t="s">
        <v>426</v>
      </c>
      <c r="C98" s="172" t="s">
        <v>1</v>
      </c>
      <c r="D98" s="171">
        <v>102168</v>
      </c>
      <c r="E98" s="224">
        <v>10</v>
      </c>
      <c r="F98" s="169">
        <v>645</v>
      </c>
      <c r="G98" s="169">
        <v>646.69000000000005</v>
      </c>
      <c r="H98" s="169">
        <f>F98*E98</f>
        <v>6450</v>
      </c>
      <c r="I98" s="169">
        <f>G98*E98</f>
        <v>6466.9000000000005</v>
      </c>
      <c r="J98" s="93"/>
    </row>
    <row r="99" spans="1:10" s="94" customFormat="1" ht="15.75" x14ac:dyDescent="0.2">
      <c r="A99" s="180" t="s">
        <v>241</v>
      </c>
      <c r="B99" s="180" t="s">
        <v>242</v>
      </c>
      <c r="C99" s="179"/>
      <c r="D99" s="178"/>
      <c r="E99" s="177"/>
      <c r="F99" s="176"/>
      <c r="G99" s="176"/>
      <c r="H99" s="176"/>
      <c r="I99" s="176"/>
      <c r="J99" s="93"/>
    </row>
    <row r="100" spans="1:10" s="94" customFormat="1" ht="30" x14ac:dyDescent="0.2">
      <c r="A100" s="167" t="s">
        <v>243</v>
      </c>
      <c r="B100" s="167" t="s">
        <v>411</v>
      </c>
      <c r="C100" s="167" t="s">
        <v>1</v>
      </c>
      <c r="D100" s="166">
        <v>94213</v>
      </c>
      <c r="E100" s="165">
        <v>10</v>
      </c>
      <c r="F100" s="164">
        <v>68.709999999999994</v>
      </c>
      <c r="G100" s="164">
        <v>69.17</v>
      </c>
      <c r="H100" s="164">
        <f>F100*E100</f>
        <v>687.09999999999991</v>
      </c>
      <c r="I100" s="164">
        <f>G100*E100</f>
        <v>691.7</v>
      </c>
      <c r="J100" s="93"/>
    </row>
    <row r="101" spans="1:10" s="94" customFormat="1" ht="30" x14ac:dyDescent="0.2">
      <c r="A101" s="167" t="s">
        <v>245</v>
      </c>
      <c r="B101" s="167" t="s">
        <v>248</v>
      </c>
      <c r="C101" s="167" t="s">
        <v>17</v>
      </c>
      <c r="D101" s="166">
        <v>94227</v>
      </c>
      <c r="E101" s="165">
        <v>10</v>
      </c>
      <c r="F101" s="164">
        <v>60.83</v>
      </c>
      <c r="G101" s="164">
        <v>62.02</v>
      </c>
      <c r="H101" s="164">
        <f>F101*E101</f>
        <v>608.29999999999995</v>
      </c>
      <c r="I101" s="164">
        <f>G101*E101</f>
        <v>620.20000000000005</v>
      </c>
      <c r="J101" s="93"/>
    </row>
    <row r="102" spans="1:10" s="94" customFormat="1" ht="30" x14ac:dyDescent="0.2">
      <c r="A102" s="167" t="s">
        <v>247</v>
      </c>
      <c r="B102" s="167" t="s">
        <v>250</v>
      </c>
      <c r="C102" s="167" t="s">
        <v>17</v>
      </c>
      <c r="D102" s="166">
        <v>94231</v>
      </c>
      <c r="E102" s="165">
        <v>10</v>
      </c>
      <c r="F102" s="164">
        <v>51.6</v>
      </c>
      <c r="G102" s="164">
        <v>52.41</v>
      </c>
      <c r="H102" s="164">
        <f>F102*E102</f>
        <v>516</v>
      </c>
      <c r="I102" s="164">
        <f>G102*E102</f>
        <v>524.09999999999991</v>
      </c>
      <c r="J102" s="93"/>
    </row>
    <row r="103" spans="1:10" ht="15.75" x14ac:dyDescent="0.2">
      <c r="A103" s="251" t="s">
        <v>251</v>
      </c>
      <c r="B103" s="251" t="s">
        <v>252</v>
      </c>
      <c r="C103" s="250"/>
      <c r="D103" s="249"/>
      <c r="E103" s="277"/>
      <c r="F103" s="229"/>
      <c r="G103" s="229"/>
      <c r="H103" s="246"/>
      <c r="I103" s="246"/>
      <c r="J103" s="93"/>
    </row>
    <row r="104" spans="1:10" x14ac:dyDescent="0.2">
      <c r="A104" s="172" t="s">
        <v>253</v>
      </c>
      <c r="B104" s="172" t="s">
        <v>254</v>
      </c>
      <c r="C104" s="172" t="s">
        <v>1</v>
      </c>
      <c r="D104" s="171">
        <v>99814</v>
      </c>
      <c r="E104" s="224">
        <v>800</v>
      </c>
      <c r="F104" s="169">
        <v>1.52</v>
      </c>
      <c r="G104" s="169">
        <v>1.7</v>
      </c>
      <c r="H104" s="169">
        <f>F104*E104</f>
        <v>1216</v>
      </c>
      <c r="I104" s="169">
        <f>G104*E104</f>
        <v>1360</v>
      </c>
      <c r="J104" s="93"/>
    </row>
    <row r="105" spans="1:10" ht="15.75" x14ac:dyDescent="0.2">
      <c r="A105" s="251" t="s">
        <v>255</v>
      </c>
      <c r="B105" s="251" t="s">
        <v>256</v>
      </c>
      <c r="C105" s="250"/>
      <c r="D105" s="249"/>
      <c r="E105" s="277"/>
      <c r="F105" s="246"/>
      <c r="G105" s="246"/>
      <c r="H105" s="246"/>
      <c r="I105" s="246"/>
      <c r="J105" s="93"/>
    </row>
    <row r="106" spans="1:10" ht="30" x14ac:dyDescent="0.2">
      <c r="A106" s="172" t="s">
        <v>257</v>
      </c>
      <c r="B106" s="172" t="s">
        <v>258</v>
      </c>
      <c r="C106" s="172" t="s">
        <v>259</v>
      </c>
      <c r="D106" s="171">
        <v>97625</v>
      </c>
      <c r="E106" s="224">
        <v>60</v>
      </c>
      <c r="F106" s="169">
        <v>50.35</v>
      </c>
      <c r="G106" s="169">
        <v>51.37</v>
      </c>
      <c r="H106" s="169">
        <f>F106*E106</f>
        <v>3021</v>
      </c>
      <c r="I106" s="169">
        <f>G106*E106</f>
        <v>3082.2</v>
      </c>
      <c r="J106" s="93"/>
    </row>
    <row r="107" spans="1:10" ht="18" customHeight="1" x14ac:dyDescent="0.2">
      <c r="A107" s="172" t="s">
        <v>260</v>
      </c>
      <c r="B107" s="172" t="s">
        <v>261</v>
      </c>
      <c r="C107" s="172" t="s">
        <v>1</v>
      </c>
      <c r="D107" s="171">
        <v>97631</v>
      </c>
      <c r="E107" s="224">
        <v>50</v>
      </c>
      <c r="F107" s="169">
        <v>9.1199999999999992</v>
      </c>
      <c r="G107" s="169">
        <v>10.25</v>
      </c>
      <c r="H107" s="169">
        <f>F107*E107</f>
        <v>455.99999999999994</v>
      </c>
      <c r="I107" s="169">
        <f>G107*E107</f>
        <v>512.5</v>
      </c>
      <c r="J107" s="93"/>
    </row>
    <row r="108" spans="1:10" ht="30" x14ac:dyDescent="0.2">
      <c r="A108" s="172" t="s">
        <v>262</v>
      </c>
      <c r="B108" s="172" t="s">
        <v>263</v>
      </c>
      <c r="C108" s="172" t="s">
        <v>259</v>
      </c>
      <c r="D108" s="171">
        <v>97622</v>
      </c>
      <c r="E108" s="224">
        <v>50</v>
      </c>
      <c r="F108" s="169">
        <v>45.06</v>
      </c>
      <c r="G108" s="169">
        <v>50.62</v>
      </c>
      <c r="H108" s="169">
        <f>F108*E108</f>
        <v>2253</v>
      </c>
      <c r="I108" s="169">
        <f>G108*E108</f>
        <v>2531</v>
      </c>
      <c r="J108" s="93"/>
    </row>
    <row r="109" spans="1:10" ht="15.75" x14ac:dyDescent="0.2">
      <c r="A109" s="226" t="s">
        <v>266</v>
      </c>
      <c r="B109" s="226" t="s">
        <v>395</v>
      </c>
      <c r="C109" s="226"/>
      <c r="D109" s="226"/>
      <c r="E109" s="226"/>
      <c r="F109" s="225"/>
      <c r="G109" s="225"/>
      <c r="H109" s="225"/>
      <c r="I109" s="225" t="s">
        <v>357</v>
      </c>
      <c r="J109" s="93"/>
    </row>
    <row r="110" spans="1:10" s="280" customFormat="1" ht="30" x14ac:dyDescent="0.2">
      <c r="A110" s="172" t="s">
        <v>268</v>
      </c>
      <c r="B110" s="172" t="s">
        <v>269</v>
      </c>
      <c r="C110" s="172" t="s">
        <v>1</v>
      </c>
      <c r="D110" s="171">
        <v>98556</v>
      </c>
      <c r="E110" s="170">
        <v>40</v>
      </c>
      <c r="F110" s="169">
        <v>60.42</v>
      </c>
      <c r="G110" s="169">
        <v>63.92</v>
      </c>
      <c r="H110" s="169">
        <f>F110*E110</f>
        <v>2416.8000000000002</v>
      </c>
      <c r="I110" s="169">
        <f>G110*E110</f>
        <v>2556.8000000000002</v>
      </c>
      <c r="J110" s="269"/>
    </row>
    <row r="111" spans="1:10" s="280" customFormat="1" ht="30" x14ac:dyDescent="0.2">
      <c r="A111" s="172" t="s">
        <v>270</v>
      </c>
      <c r="B111" s="172" t="s">
        <v>271</v>
      </c>
      <c r="C111" s="172" t="s">
        <v>1</v>
      </c>
      <c r="D111" s="171">
        <v>98547</v>
      </c>
      <c r="E111" s="170">
        <v>80</v>
      </c>
      <c r="F111" s="169">
        <v>299.62</v>
      </c>
      <c r="G111" s="169">
        <v>304.77</v>
      </c>
      <c r="H111" s="169">
        <f>F111*E111</f>
        <v>23969.599999999999</v>
      </c>
      <c r="I111" s="169">
        <f>G111*E111</f>
        <v>24381.599999999999</v>
      </c>
      <c r="J111" s="269"/>
    </row>
    <row r="112" spans="1:10" x14ac:dyDescent="0.2">
      <c r="A112" s="93"/>
      <c r="C112" s="93"/>
      <c r="D112" s="93"/>
      <c r="E112" s="94"/>
      <c r="F112" s="94"/>
      <c r="G112" s="94"/>
      <c r="H112" s="93"/>
      <c r="I112" s="93"/>
    </row>
    <row r="113" spans="1:11" ht="15.75" thickBot="1" x14ac:dyDescent="0.25">
      <c r="A113" s="93"/>
      <c r="C113" s="93"/>
      <c r="D113" s="93"/>
      <c r="E113" s="94"/>
      <c r="F113" s="94"/>
      <c r="G113" s="94"/>
      <c r="H113" s="93"/>
      <c r="I113" s="93"/>
    </row>
    <row r="114" spans="1:11" ht="32.25" thickBot="1" x14ac:dyDescent="0.25">
      <c r="A114" s="223" t="s">
        <v>374</v>
      </c>
      <c r="B114" s="222">
        <f>H114</f>
        <v>191780.09999999995</v>
      </c>
      <c r="C114" s="93"/>
      <c r="D114" s="93"/>
      <c r="E114" s="94"/>
      <c r="F114" s="94"/>
      <c r="G114" s="94"/>
      <c r="H114" s="221">
        <f>SUM(H6:H111)</f>
        <v>191780.09999999995</v>
      </c>
      <c r="I114" s="221">
        <f>SUM(I6:I111)</f>
        <v>197494.99000000008</v>
      </c>
    </row>
    <row r="115" spans="1:11" ht="16.5" thickBot="1" x14ac:dyDescent="0.25">
      <c r="A115" s="220">
        <f>ACRE!A133</f>
        <v>0</v>
      </c>
      <c r="B115" s="219">
        <f>B114*A115</f>
        <v>0</v>
      </c>
      <c r="C115" s="94"/>
      <c r="D115" s="94"/>
      <c r="E115" s="94"/>
      <c r="F115" s="94"/>
      <c r="G115" s="94"/>
      <c r="H115" s="94"/>
      <c r="I115" s="94"/>
      <c r="J115" s="94"/>
      <c r="K115" s="94"/>
    </row>
    <row r="116" spans="1:11" ht="16.5" thickBot="1" x14ac:dyDescent="0.25">
      <c r="A116" s="218" t="s">
        <v>375</v>
      </c>
      <c r="B116" s="217">
        <f>B114+B115</f>
        <v>191780.09999999995</v>
      </c>
      <c r="C116" s="94"/>
      <c r="D116" s="94"/>
      <c r="E116" s="94"/>
      <c r="F116" s="94"/>
      <c r="G116" s="94"/>
      <c r="H116" s="94"/>
      <c r="I116" s="94"/>
      <c r="J116" s="94"/>
      <c r="K116" s="94"/>
    </row>
    <row r="117" spans="1:11" x14ac:dyDescent="0.2">
      <c r="A117" s="326"/>
      <c r="B117" s="325"/>
      <c r="C117" s="94"/>
      <c r="D117" s="94"/>
      <c r="E117" s="94"/>
      <c r="F117" s="94"/>
      <c r="G117" s="94"/>
      <c r="H117" s="94"/>
      <c r="I117" s="94"/>
      <c r="J117" s="94"/>
      <c r="K117" s="94"/>
    </row>
    <row r="118" spans="1:11" x14ac:dyDescent="0.2">
      <c r="C118" s="94"/>
      <c r="D118" s="94"/>
      <c r="E118" s="94"/>
      <c r="F118" s="94"/>
      <c r="G118" s="94"/>
      <c r="H118" s="94"/>
      <c r="I118" s="94"/>
      <c r="J118" s="94"/>
      <c r="K118" s="94"/>
    </row>
    <row r="119" spans="1:11" ht="15.75" thickBot="1" x14ac:dyDescent="0.25">
      <c r="C119" s="94"/>
      <c r="D119" s="94"/>
      <c r="E119" s="94"/>
      <c r="F119" s="94"/>
      <c r="G119" s="94"/>
      <c r="H119" s="94"/>
      <c r="I119" s="94"/>
      <c r="J119" s="94"/>
      <c r="K119" s="94"/>
    </row>
    <row r="120" spans="1:11" ht="27.75" customHeight="1" thickBot="1" x14ac:dyDescent="0.25">
      <c r="A120" s="154" t="s">
        <v>425</v>
      </c>
      <c r="B120" s="153"/>
      <c r="C120" s="153"/>
      <c r="D120" s="153"/>
      <c r="E120" s="153"/>
      <c r="F120" s="153"/>
      <c r="G120" s="153"/>
      <c r="H120" s="153"/>
      <c r="I120" s="152"/>
      <c r="J120" s="94"/>
      <c r="K120" s="94"/>
    </row>
    <row r="121" spans="1:11" ht="16.5" thickBot="1" x14ac:dyDescent="0.3">
      <c r="A121"/>
      <c r="B121"/>
      <c r="C121"/>
      <c r="D121"/>
      <c r="E121"/>
      <c r="F121" s="94"/>
      <c r="G121" s="94"/>
    </row>
    <row r="122" spans="1:11" ht="33" customHeight="1" thickBot="1" x14ac:dyDescent="0.25">
      <c r="A122" s="154" t="s">
        <v>275</v>
      </c>
      <c r="B122" s="153"/>
      <c r="C122" s="153"/>
      <c r="D122" s="153"/>
      <c r="E122" s="153"/>
      <c r="F122" s="152"/>
      <c r="G122" s="94"/>
    </row>
    <row r="123" spans="1:11" ht="15" customHeight="1" x14ac:dyDescent="0.25">
      <c r="B123" s="102"/>
      <c r="E123" s="94"/>
      <c r="F123" s="94"/>
      <c r="G123" s="94"/>
    </row>
    <row r="124" spans="1:11" x14ac:dyDescent="0.2">
      <c r="E124" s="94"/>
      <c r="F124" s="94"/>
      <c r="G124" s="94"/>
    </row>
    <row r="125" spans="1:11" x14ac:dyDescent="0.2">
      <c r="E125" s="94"/>
      <c r="F125" s="94"/>
      <c r="G125" s="94"/>
    </row>
    <row r="126" spans="1:11" x14ac:dyDescent="0.2">
      <c r="E126" s="94"/>
      <c r="F126" s="94"/>
      <c r="G126" s="94"/>
    </row>
    <row r="127" spans="1:11" x14ac:dyDescent="0.2">
      <c r="E127" s="94"/>
      <c r="F127" s="94"/>
      <c r="G127" s="94"/>
    </row>
    <row r="128" spans="1:11" x14ac:dyDescent="0.2">
      <c r="E128" s="94"/>
      <c r="F128" s="94"/>
      <c r="G128" s="94"/>
    </row>
    <row r="129" spans="5:7" x14ac:dyDescent="0.2">
      <c r="E129" s="94"/>
      <c r="F129" s="94"/>
      <c r="G129" s="94"/>
    </row>
    <row r="130" spans="5:7" x14ac:dyDescent="0.2">
      <c r="E130" s="94"/>
      <c r="F130" s="94"/>
      <c r="G130" s="94"/>
    </row>
    <row r="131" spans="5:7" x14ac:dyDescent="0.2">
      <c r="E131" s="94"/>
      <c r="F131" s="94"/>
      <c r="G131" s="94"/>
    </row>
    <row r="132" spans="5:7" x14ac:dyDescent="0.2">
      <c r="E132" s="94"/>
      <c r="F132" s="94"/>
      <c r="G132" s="94"/>
    </row>
    <row r="133" spans="5:7" x14ac:dyDescent="0.2">
      <c r="E133" s="94"/>
      <c r="F133" s="94"/>
      <c r="G133" s="94"/>
    </row>
    <row r="134" spans="5:7" x14ac:dyDescent="0.2">
      <c r="E134" s="94"/>
      <c r="F134" s="94"/>
      <c r="G134" s="94"/>
    </row>
    <row r="135" spans="5:7" x14ac:dyDescent="0.2">
      <c r="E135" s="94"/>
      <c r="F135" s="94"/>
      <c r="G135" s="94"/>
    </row>
    <row r="136" spans="5:7" x14ac:dyDescent="0.2">
      <c r="E136" s="94"/>
      <c r="F136" s="94"/>
      <c r="G136" s="94"/>
    </row>
    <row r="137" spans="5:7" x14ac:dyDescent="0.2">
      <c r="E137" s="94"/>
      <c r="F137" s="94"/>
      <c r="G137" s="94"/>
    </row>
    <row r="138" spans="5:7" x14ac:dyDescent="0.2">
      <c r="E138" s="94"/>
      <c r="F138" s="94"/>
      <c r="G138" s="94"/>
    </row>
    <row r="139" spans="5:7" x14ac:dyDescent="0.2">
      <c r="E139" s="94"/>
      <c r="F139" s="94"/>
      <c r="G139" s="94"/>
    </row>
    <row r="140" spans="5:7" x14ac:dyDescent="0.2">
      <c r="E140" s="94"/>
      <c r="F140" s="94"/>
      <c r="G140" s="94"/>
    </row>
    <row r="141" spans="5:7" x14ac:dyDescent="0.2">
      <c r="E141" s="94"/>
      <c r="F141" s="94"/>
      <c r="G141" s="94"/>
    </row>
    <row r="142" spans="5:7" x14ac:dyDescent="0.2">
      <c r="E142" s="94"/>
      <c r="F142" s="94"/>
      <c r="G142" s="94"/>
    </row>
    <row r="143" spans="5:7" x14ac:dyDescent="0.2">
      <c r="E143" s="94"/>
      <c r="F143" s="94"/>
      <c r="G143" s="94"/>
    </row>
    <row r="144" spans="5:7" x14ac:dyDescent="0.2">
      <c r="E144" s="94"/>
      <c r="F144" s="94"/>
      <c r="G144" s="94"/>
    </row>
    <row r="145" spans="5:7" x14ac:dyDescent="0.2">
      <c r="E145" s="94"/>
      <c r="F145" s="94"/>
      <c r="G145" s="94"/>
    </row>
    <row r="146" spans="5:7" x14ac:dyDescent="0.2">
      <c r="E146" s="94"/>
      <c r="F146" s="94"/>
      <c r="G146" s="94"/>
    </row>
    <row r="147" spans="5:7" x14ac:dyDescent="0.2">
      <c r="E147" s="94"/>
      <c r="F147" s="94"/>
      <c r="G147" s="94"/>
    </row>
  </sheetData>
  <mergeCells count="5">
    <mergeCell ref="A122:F122"/>
    <mergeCell ref="A1:I1"/>
    <mergeCell ref="A2:I2"/>
    <mergeCell ref="A3:I3"/>
    <mergeCell ref="A120:I120"/>
  </mergeCells>
  <conditionalFormatting sqref="D7">
    <cfRule type="duplicateValues" dxfId="24" priority="3"/>
  </conditionalFormatting>
  <conditionalFormatting sqref="D19">
    <cfRule type="duplicateValues" dxfId="23" priority="2"/>
  </conditionalFormatting>
  <conditionalFormatting sqref="D29">
    <cfRule type="duplicateValues" dxfId="22" priority="1"/>
  </conditionalFormatting>
  <conditionalFormatting sqref="D110">
    <cfRule type="duplicateValues" dxfId="21" priority="4"/>
  </conditionalFormatting>
  <pageMargins left="0.511811024" right="0.511811024" top="0.78740157499999996" bottom="0.78740157499999996" header="0.31496062000000002" footer="0.31496062000000002"/>
  <pageSetup paperSize="9" scale="40" orientation="portrait" r:id="rId1"/>
  <colBreaks count="1" manualBreakCount="1">
    <brk id="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DE0CA-F4AE-455C-8011-995FEB9BE6FC}">
  <dimension ref="A1:S126"/>
  <sheetViews>
    <sheetView view="pageBreakPreview" zoomScale="60" zoomScaleNormal="60" workbookViewId="0">
      <selection activeCell="B120" sqref="B120"/>
    </sheetView>
  </sheetViews>
  <sheetFormatPr defaultRowHeight="15" x14ac:dyDescent="0.25"/>
  <cols>
    <col min="1" max="1" width="12" style="93" bestFit="1" customWidth="1"/>
    <col min="2" max="2" width="107.85546875" style="93" customWidth="1"/>
    <col min="3" max="3" width="7" style="93" bestFit="1" customWidth="1"/>
    <col min="4" max="4" width="10.140625" style="93" bestFit="1" customWidth="1"/>
    <col min="5" max="5" width="19.5703125" style="93" bestFit="1" customWidth="1"/>
    <col min="6" max="6" width="17.5703125" style="93" customWidth="1"/>
    <col min="7" max="7" width="18" style="93" bestFit="1" customWidth="1"/>
    <col min="8" max="8" width="19.7109375" style="93" bestFit="1" customWidth="1"/>
    <col min="9" max="9" width="20.140625" style="93" bestFit="1" customWidth="1"/>
    <col min="10" max="16384" width="9.140625" style="93"/>
  </cols>
  <sheetData>
    <row r="1" spans="1:10" s="275" customFormat="1" ht="18" customHeight="1" x14ac:dyDescent="0.25">
      <c r="A1" s="210" t="s">
        <v>438</v>
      </c>
      <c r="B1" s="210"/>
      <c r="C1" s="210"/>
      <c r="D1" s="210"/>
      <c r="E1" s="210"/>
      <c r="F1" s="210"/>
      <c r="G1" s="210"/>
      <c r="H1" s="210"/>
      <c r="I1" s="210"/>
    </row>
    <row r="2" spans="1:10" s="275" customFormat="1" ht="18" x14ac:dyDescent="0.25">
      <c r="A2" s="276"/>
      <c r="B2" s="276"/>
      <c r="C2" s="276"/>
      <c r="D2" s="276"/>
      <c r="E2" s="276"/>
      <c r="F2" s="276"/>
      <c r="G2" s="276"/>
      <c r="H2" s="276"/>
      <c r="I2" s="276"/>
    </row>
    <row r="3" spans="1:10" s="275" customFormat="1" ht="18" x14ac:dyDescent="0.25">
      <c r="A3" s="208" t="s">
        <v>437</v>
      </c>
      <c r="B3" s="208"/>
      <c r="C3" s="208"/>
      <c r="D3" s="208"/>
      <c r="E3" s="208"/>
      <c r="F3" s="208"/>
      <c r="G3" s="208"/>
      <c r="H3" s="208"/>
      <c r="I3" s="208"/>
    </row>
    <row r="4" spans="1:10" s="275" customFormat="1" ht="90" x14ac:dyDescent="0.25">
      <c r="A4" s="206" t="s">
        <v>350</v>
      </c>
      <c r="B4" s="206" t="s">
        <v>351</v>
      </c>
      <c r="C4" s="206" t="s">
        <v>352</v>
      </c>
      <c r="D4" s="206" t="s">
        <v>353</v>
      </c>
      <c r="E4" s="206" t="s">
        <v>354</v>
      </c>
      <c r="F4" s="207" t="s">
        <v>9</v>
      </c>
      <c r="G4" s="207" t="s">
        <v>312</v>
      </c>
      <c r="H4" s="206" t="s">
        <v>11</v>
      </c>
      <c r="I4" s="206" t="s">
        <v>12</v>
      </c>
    </row>
    <row r="5" spans="1:10" ht="15.75" x14ac:dyDescent="0.25">
      <c r="A5" s="251" t="s">
        <v>406</v>
      </c>
      <c r="B5" s="251" t="s">
        <v>14</v>
      </c>
      <c r="C5" s="250"/>
      <c r="D5" s="249"/>
      <c r="E5" s="247"/>
      <c r="F5" s="247"/>
      <c r="G5" s="247"/>
      <c r="H5" s="246"/>
      <c r="I5" s="246"/>
    </row>
    <row r="6" spans="1:10" x14ac:dyDescent="0.25">
      <c r="A6" s="172" t="s">
        <v>15</v>
      </c>
      <c r="B6" s="198" t="s">
        <v>16</v>
      </c>
      <c r="C6" s="172" t="s">
        <v>17</v>
      </c>
      <c r="D6" s="171">
        <v>93202</v>
      </c>
      <c r="E6" s="244">
        <v>30</v>
      </c>
      <c r="F6" s="197">
        <v>30.35</v>
      </c>
      <c r="G6" s="274">
        <v>32.25</v>
      </c>
      <c r="H6" s="169">
        <f>F6*E6</f>
        <v>910.5</v>
      </c>
      <c r="I6" s="169">
        <f>G6*E6</f>
        <v>967.5</v>
      </c>
    </row>
    <row r="7" spans="1:10" ht="30" x14ac:dyDescent="0.25">
      <c r="A7" s="172" t="s">
        <v>18</v>
      </c>
      <c r="B7" s="167" t="s">
        <v>21</v>
      </c>
      <c r="C7" s="167" t="s">
        <v>1</v>
      </c>
      <c r="D7" s="166">
        <v>97637</v>
      </c>
      <c r="E7" s="186">
        <v>80</v>
      </c>
      <c r="F7" s="187">
        <v>2.8</v>
      </c>
      <c r="G7" s="187">
        <v>3.07</v>
      </c>
      <c r="H7" s="164">
        <f>F7*E7</f>
        <v>224</v>
      </c>
      <c r="I7" s="164">
        <f>G7*E7</f>
        <v>245.6</v>
      </c>
    </row>
    <row r="8" spans="1:10" ht="30" x14ac:dyDescent="0.25">
      <c r="A8" s="172" t="s">
        <v>20</v>
      </c>
      <c r="B8" s="198" t="s">
        <v>19</v>
      </c>
      <c r="C8" s="172" t="s">
        <v>1</v>
      </c>
      <c r="D8" s="171">
        <v>101159</v>
      </c>
      <c r="E8" s="244">
        <v>25</v>
      </c>
      <c r="F8" s="242">
        <v>154.34</v>
      </c>
      <c r="G8" s="274">
        <v>162.44</v>
      </c>
      <c r="H8" s="169">
        <f>F8*E8</f>
        <v>3858.5</v>
      </c>
      <c r="I8" s="169">
        <f>G8*E8</f>
        <v>4061</v>
      </c>
    </row>
    <row r="9" spans="1:10" ht="30" x14ac:dyDescent="0.25">
      <c r="A9" s="172" t="s">
        <v>22</v>
      </c>
      <c r="B9" s="198" t="s">
        <v>23</v>
      </c>
      <c r="C9" s="172" t="s">
        <v>1</v>
      </c>
      <c r="D9" s="171">
        <v>96358</v>
      </c>
      <c r="E9" s="244">
        <v>150</v>
      </c>
      <c r="F9" s="197">
        <v>115.85</v>
      </c>
      <c r="G9" s="197">
        <v>117.88</v>
      </c>
      <c r="H9" s="169">
        <f>F9*E9</f>
        <v>17377.5</v>
      </c>
      <c r="I9" s="169">
        <f>G9*E9</f>
        <v>17682</v>
      </c>
    </row>
    <row r="10" spans="1:10" ht="15.75" x14ac:dyDescent="0.25">
      <c r="A10" s="233" t="s">
        <v>24</v>
      </c>
      <c r="B10" s="233" t="s">
        <v>356</v>
      </c>
      <c r="C10" s="241" t="s">
        <v>357</v>
      </c>
      <c r="D10" s="263" t="s">
        <v>357</v>
      </c>
      <c r="E10" s="268" t="s">
        <v>357</v>
      </c>
      <c r="F10" s="267"/>
      <c r="G10" s="267"/>
      <c r="H10" s="266"/>
      <c r="I10" s="266" t="s">
        <v>357</v>
      </c>
    </row>
    <row r="11" spans="1:10" ht="30" x14ac:dyDescent="0.25">
      <c r="A11" s="260" t="s">
        <v>26</v>
      </c>
      <c r="B11" s="198" t="s">
        <v>27</v>
      </c>
      <c r="C11" s="172" t="s">
        <v>1</v>
      </c>
      <c r="D11" s="171">
        <v>102202</v>
      </c>
      <c r="E11" s="244">
        <v>140</v>
      </c>
      <c r="F11" s="197">
        <v>52.67</v>
      </c>
      <c r="G11" s="197">
        <v>53.92</v>
      </c>
      <c r="H11" s="169">
        <f>F11*E11</f>
        <v>7373.8</v>
      </c>
      <c r="I11" s="169">
        <f>G11*E11</f>
        <v>7548.8</v>
      </c>
    </row>
    <row r="12" spans="1:10" x14ac:dyDescent="0.25">
      <c r="A12" s="260" t="s">
        <v>28</v>
      </c>
      <c r="B12" s="198" t="s">
        <v>358</v>
      </c>
      <c r="C12" s="172" t="s">
        <v>1</v>
      </c>
      <c r="D12" s="171">
        <v>88496</v>
      </c>
      <c r="E12" s="244">
        <v>280</v>
      </c>
      <c r="F12" s="197">
        <v>31.36</v>
      </c>
      <c r="G12" s="197">
        <v>34.049999999999997</v>
      </c>
      <c r="H12" s="169">
        <f>F12*E12</f>
        <v>8780.7999999999993</v>
      </c>
      <c r="I12" s="169">
        <f>G12*E12</f>
        <v>9534</v>
      </c>
    </row>
    <row r="13" spans="1:10" ht="20.25" customHeight="1" x14ac:dyDescent="0.25">
      <c r="A13" s="260" t="s">
        <v>30</v>
      </c>
      <c r="B13" s="198" t="s">
        <v>31</v>
      </c>
      <c r="C13" s="172" t="s">
        <v>1</v>
      </c>
      <c r="D13" s="171">
        <v>88488</v>
      </c>
      <c r="E13" s="244">
        <v>280</v>
      </c>
      <c r="F13" s="242">
        <v>14.75</v>
      </c>
      <c r="G13" s="197">
        <v>15.56</v>
      </c>
      <c r="H13" s="169">
        <f>F13*E13</f>
        <v>4130</v>
      </c>
      <c r="I13" s="169">
        <f>G13*E13</f>
        <v>4356.8</v>
      </c>
    </row>
    <row r="14" spans="1:10" ht="27.75" customHeight="1" x14ac:dyDescent="0.25">
      <c r="A14" s="260" t="s">
        <v>32</v>
      </c>
      <c r="B14" s="337" t="s">
        <v>35</v>
      </c>
      <c r="C14" s="236" t="s">
        <v>1</v>
      </c>
      <c r="D14" s="273">
        <v>88497</v>
      </c>
      <c r="E14" s="272">
        <v>390</v>
      </c>
      <c r="F14" s="271">
        <v>17.91</v>
      </c>
      <c r="G14" s="271">
        <v>19.920000000000002</v>
      </c>
      <c r="H14" s="270">
        <f>F14*E14</f>
        <v>6984.9</v>
      </c>
      <c r="I14" s="270">
        <f>G14*E14</f>
        <v>7768.8000000000011</v>
      </c>
      <c r="J14" s="269"/>
    </row>
    <row r="15" spans="1:10" ht="30" x14ac:dyDescent="0.25">
      <c r="A15" s="260" t="s">
        <v>34</v>
      </c>
      <c r="B15" s="333" t="s">
        <v>33</v>
      </c>
      <c r="C15" s="172" t="s">
        <v>1</v>
      </c>
      <c r="D15" s="171">
        <v>88489</v>
      </c>
      <c r="E15" s="244">
        <v>390</v>
      </c>
      <c r="F15" s="197">
        <v>12.48</v>
      </c>
      <c r="G15" s="197">
        <v>13.08</v>
      </c>
      <c r="H15" s="169">
        <f>F15*E15</f>
        <v>4867.2</v>
      </c>
      <c r="I15" s="169">
        <f>G15*E15</f>
        <v>5101.2</v>
      </c>
    </row>
    <row r="16" spans="1:10" ht="15.75" x14ac:dyDescent="0.25">
      <c r="A16" s="233" t="s">
        <v>36</v>
      </c>
      <c r="B16" s="233" t="s">
        <v>359</v>
      </c>
      <c r="C16" s="241" t="s">
        <v>357</v>
      </c>
      <c r="D16" s="263" t="s">
        <v>357</v>
      </c>
      <c r="E16" s="268" t="s">
        <v>357</v>
      </c>
      <c r="F16" s="267"/>
      <c r="G16" s="267"/>
      <c r="H16" s="266"/>
      <c r="I16" s="266" t="s">
        <v>357</v>
      </c>
    </row>
    <row r="17" spans="1:19" ht="30" x14ac:dyDescent="0.25">
      <c r="A17" s="172" t="s">
        <v>38</v>
      </c>
      <c r="B17" s="172" t="s">
        <v>39</v>
      </c>
      <c r="C17" s="172" t="s">
        <v>1</v>
      </c>
      <c r="D17" s="171">
        <v>97633</v>
      </c>
      <c r="E17" s="244">
        <v>70</v>
      </c>
      <c r="F17" s="197">
        <v>23.73</v>
      </c>
      <c r="G17" s="197">
        <v>26.23</v>
      </c>
      <c r="H17" s="169">
        <f>F17*E17</f>
        <v>1661.1000000000001</v>
      </c>
      <c r="I17" s="169">
        <f>G17*E17</f>
        <v>1836.1000000000001</v>
      </c>
    </row>
    <row r="18" spans="1:19" ht="30" x14ac:dyDescent="0.25">
      <c r="A18" s="172" t="s">
        <v>40</v>
      </c>
      <c r="B18" s="264" t="s">
        <v>43</v>
      </c>
      <c r="C18" s="167" t="s">
        <v>1</v>
      </c>
      <c r="D18" s="166">
        <v>87260</v>
      </c>
      <c r="E18" s="186">
        <v>80</v>
      </c>
      <c r="F18" s="181">
        <v>163.41999999999999</v>
      </c>
      <c r="G18" s="202">
        <v>165.25</v>
      </c>
      <c r="H18" s="164">
        <f>F18*E18</f>
        <v>13073.599999999999</v>
      </c>
      <c r="I18" s="164">
        <f>G18*E18</f>
        <v>13220</v>
      </c>
    </row>
    <row r="19" spans="1:19" ht="30" x14ac:dyDescent="0.25">
      <c r="A19" s="172" t="s">
        <v>42</v>
      </c>
      <c r="B19" s="167" t="s">
        <v>55</v>
      </c>
      <c r="C19" s="201"/>
      <c r="D19" s="200">
        <v>101814</v>
      </c>
      <c r="E19" s="306">
        <v>20</v>
      </c>
      <c r="F19" s="199">
        <v>52.55</v>
      </c>
      <c r="G19" s="199">
        <v>55.46</v>
      </c>
      <c r="H19" s="164">
        <f>F19*E19</f>
        <v>1051</v>
      </c>
      <c r="I19" s="164">
        <f>G19*E19</f>
        <v>1109.2</v>
      </c>
    </row>
    <row r="20" spans="1:19" x14ac:dyDescent="0.25">
      <c r="A20" s="172" t="s">
        <v>44</v>
      </c>
      <c r="B20" s="201" t="s">
        <v>57</v>
      </c>
      <c r="C20" s="201"/>
      <c r="D20" s="200">
        <v>101747</v>
      </c>
      <c r="E20" s="306">
        <v>20</v>
      </c>
      <c r="F20" s="199">
        <v>154.72999999999999</v>
      </c>
      <c r="G20" s="199">
        <v>155.16999999999999</v>
      </c>
      <c r="H20" s="164">
        <f>F20*E20</f>
        <v>3094.6</v>
      </c>
      <c r="I20" s="164">
        <f>G20*E20</f>
        <v>3103.3999999999996</v>
      </c>
    </row>
    <row r="21" spans="1:19" s="269" customFormat="1" ht="30" x14ac:dyDescent="0.25">
      <c r="A21" s="172" t="s">
        <v>46</v>
      </c>
      <c r="B21" s="198" t="s">
        <v>280</v>
      </c>
      <c r="C21" s="172" t="s">
        <v>1</v>
      </c>
      <c r="D21" s="171">
        <v>102492</v>
      </c>
      <c r="E21" s="244">
        <v>150</v>
      </c>
      <c r="F21" s="197">
        <v>27.34</v>
      </c>
      <c r="G21" s="197">
        <v>28.76</v>
      </c>
      <c r="H21" s="169">
        <f>F21*E21</f>
        <v>4101</v>
      </c>
      <c r="I21" s="169">
        <f>G21*E21</f>
        <v>4314</v>
      </c>
      <c r="K21" s="93"/>
      <c r="L21" s="93"/>
      <c r="M21" s="93"/>
      <c r="N21" s="93"/>
      <c r="O21" s="93"/>
      <c r="P21" s="93"/>
      <c r="Q21" s="93"/>
      <c r="R21" s="93"/>
      <c r="S21" s="93"/>
    </row>
    <row r="22" spans="1:19" ht="30" x14ac:dyDescent="0.25">
      <c r="A22" s="172" t="s">
        <v>48</v>
      </c>
      <c r="B22" s="264" t="s">
        <v>45</v>
      </c>
      <c r="C22" s="167" t="s">
        <v>1</v>
      </c>
      <c r="D22" s="166">
        <v>87251</v>
      </c>
      <c r="E22" s="186">
        <v>80</v>
      </c>
      <c r="F22" s="187">
        <v>63.35</v>
      </c>
      <c r="G22" s="187">
        <v>64.42</v>
      </c>
      <c r="H22" s="164">
        <f>F22*E22</f>
        <v>5068</v>
      </c>
      <c r="I22" s="164">
        <f>G22*E22</f>
        <v>5153.6000000000004</v>
      </c>
    </row>
    <row r="23" spans="1:19" x14ac:dyDescent="0.25">
      <c r="A23" s="172" t="s">
        <v>281</v>
      </c>
      <c r="B23" s="264" t="s">
        <v>47</v>
      </c>
      <c r="C23" s="167" t="s">
        <v>1</v>
      </c>
      <c r="D23" s="166">
        <v>98671</v>
      </c>
      <c r="E23" s="186">
        <v>20</v>
      </c>
      <c r="F23" s="187">
        <v>462.43</v>
      </c>
      <c r="G23" s="187">
        <v>467.41</v>
      </c>
      <c r="H23" s="164">
        <f>F23*E23</f>
        <v>9248.6</v>
      </c>
      <c r="I23" s="164">
        <f>G23*E23</f>
        <v>9348.2000000000007</v>
      </c>
    </row>
    <row r="24" spans="1:19" x14ac:dyDescent="0.25">
      <c r="A24" s="172" t="s">
        <v>282</v>
      </c>
      <c r="B24" s="264" t="s">
        <v>49</v>
      </c>
      <c r="C24" s="167" t="s">
        <v>1</v>
      </c>
      <c r="D24" s="166">
        <v>101093</v>
      </c>
      <c r="E24" s="186">
        <v>20</v>
      </c>
      <c r="F24" s="187">
        <v>775.56</v>
      </c>
      <c r="G24" s="187">
        <v>781.74</v>
      </c>
      <c r="H24" s="164">
        <f>F24*E24</f>
        <v>15511.199999999999</v>
      </c>
      <c r="I24" s="164">
        <f>G24*E24</f>
        <v>15634.8</v>
      </c>
    </row>
    <row r="25" spans="1:19" ht="15.75" x14ac:dyDescent="0.25">
      <c r="A25" s="233" t="s">
        <v>50</v>
      </c>
      <c r="B25" s="233" t="s">
        <v>360</v>
      </c>
      <c r="C25" s="241" t="s">
        <v>357</v>
      </c>
      <c r="D25" s="263" t="s">
        <v>357</v>
      </c>
      <c r="E25" s="262" t="s">
        <v>357</v>
      </c>
      <c r="F25" s="261"/>
      <c r="G25" s="261"/>
      <c r="H25" s="229"/>
      <c r="I25" s="229"/>
    </row>
    <row r="26" spans="1:19" x14ac:dyDescent="0.25">
      <c r="A26" s="172" t="s">
        <v>52</v>
      </c>
      <c r="B26" s="260" t="s">
        <v>53</v>
      </c>
      <c r="C26" s="260" t="s">
        <v>1</v>
      </c>
      <c r="D26" s="259">
        <v>87878</v>
      </c>
      <c r="E26" s="258">
        <v>50</v>
      </c>
      <c r="F26" s="257">
        <v>5.48</v>
      </c>
      <c r="G26" s="257">
        <v>5.84</v>
      </c>
      <c r="H26" s="169">
        <f>F26*E26</f>
        <v>274</v>
      </c>
      <c r="I26" s="169">
        <f>G26*E26</f>
        <v>292</v>
      </c>
    </row>
    <row r="27" spans="1:19" ht="45" x14ac:dyDescent="0.25">
      <c r="A27" s="172" t="s">
        <v>54</v>
      </c>
      <c r="B27" s="172" t="s">
        <v>59</v>
      </c>
      <c r="C27" s="172" t="s">
        <v>1</v>
      </c>
      <c r="D27" s="171">
        <v>87530</v>
      </c>
      <c r="E27" s="244">
        <v>50</v>
      </c>
      <c r="F27" s="197">
        <v>43.4</v>
      </c>
      <c r="G27" s="197">
        <v>46.09</v>
      </c>
      <c r="H27" s="169">
        <f>F27*E27</f>
        <v>2170</v>
      </c>
      <c r="I27" s="169">
        <f>G27*E27</f>
        <v>2304.5</v>
      </c>
    </row>
    <row r="28" spans="1:19" x14ac:dyDescent="0.25">
      <c r="A28" s="172" t="s">
        <v>56</v>
      </c>
      <c r="B28" s="172" t="s">
        <v>429</v>
      </c>
      <c r="C28" s="172" t="s">
        <v>17</v>
      </c>
      <c r="D28" s="171">
        <v>98689</v>
      </c>
      <c r="E28" s="170">
        <v>10</v>
      </c>
      <c r="F28" s="169">
        <v>119.17</v>
      </c>
      <c r="G28" s="169">
        <v>121.46</v>
      </c>
      <c r="H28" s="169">
        <f>F28*E28</f>
        <v>1191.7</v>
      </c>
      <c r="I28" s="169">
        <f>G28*E28</f>
        <v>1214.5999999999999</v>
      </c>
      <c r="J28" s="333"/>
    </row>
    <row r="29" spans="1:19" ht="45" x14ac:dyDescent="0.25">
      <c r="A29" s="172" t="s">
        <v>58</v>
      </c>
      <c r="B29" s="172" t="s">
        <v>61</v>
      </c>
      <c r="C29" s="172" t="s">
        <v>62</v>
      </c>
      <c r="D29" s="171">
        <v>87532</v>
      </c>
      <c r="E29" s="244">
        <v>25</v>
      </c>
      <c r="F29" s="197">
        <v>42.19</v>
      </c>
      <c r="G29" s="197">
        <v>44.75</v>
      </c>
      <c r="H29" s="169">
        <f>F29*E29</f>
        <v>1054.75</v>
      </c>
      <c r="I29" s="169">
        <f>G29*E29</f>
        <v>1118.75</v>
      </c>
    </row>
    <row r="30" spans="1:19" ht="15.75" x14ac:dyDescent="0.25">
      <c r="A30" s="233" t="s">
        <v>361</v>
      </c>
      <c r="B30" s="233" t="s">
        <v>64</v>
      </c>
      <c r="C30" s="256"/>
      <c r="D30" s="255"/>
      <c r="E30" s="254"/>
      <c r="F30" s="253"/>
      <c r="G30" s="253"/>
      <c r="H30" s="252"/>
      <c r="I30" s="252"/>
    </row>
    <row r="31" spans="1:19" ht="30" x14ac:dyDescent="0.25">
      <c r="A31" s="172" t="s">
        <v>65</v>
      </c>
      <c r="B31" s="172" t="s">
        <v>68</v>
      </c>
      <c r="C31" s="172" t="s">
        <v>1</v>
      </c>
      <c r="D31" s="171">
        <v>97641</v>
      </c>
      <c r="E31" s="93">
        <v>100</v>
      </c>
      <c r="F31" s="197">
        <v>3</v>
      </c>
      <c r="G31" s="187">
        <v>3.32</v>
      </c>
      <c r="H31" s="197">
        <v>3</v>
      </c>
      <c r="I31" s="169">
        <f>G31*E31</f>
        <v>332</v>
      </c>
    </row>
    <row r="32" spans="1:19" ht="30" x14ac:dyDescent="0.25">
      <c r="A32" s="172" t="s">
        <v>67</v>
      </c>
      <c r="B32" s="172" t="s">
        <v>66</v>
      </c>
      <c r="C32" s="172" t="s">
        <v>1</v>
      </c>
      <c r="D32" s="171">
        <v>96114</v>
      </c>
      <c r="E32" s="244">
        <v>100</v>
      </c>
      <c r="F32" s="197">
        <v>92.99</v>
      </c>
      <c r="G32" s="197">
        <v>95.6</v>
      </c>
      <c r="H32" s="169">
        <f>F32*E32</f>
        <v>9299</v>
      </c>
      <c r="I32" s="169">
        <f>G32*E32</f>
        <v>9560</v>
      </c>
    </row>
    <row r="33" spans="1:10" ht="15.75" x14ac:dyDescent="0.25">
      <c r="A33" s="251" t="s">
        <v>362</v>
      </c>
      <c r="B33" s="251" t="s">
        <v>70</v>
      </c>
      <c r="C33" s="250"/>
      <c r="D33" s="249"/>
      <c r="E33" s="248"/>
      <c r="F33" s="247"/>
      <c r="G33" s="247"/>
      <c r="H33" s="246"/>
      <c r="I33" s="246"/>
    </row>
    <row r="34" spans="1:10" x14ac:dyDescent="0.25">
      <c r="A34" s="172" t="s">
        <v>71</v>
      </c>
      <c r="B34" s="172" t="s">
        <v>72</v>
      </c>
      <c r="C34" s="172" t="s">
        <v>6</v>
      </c>
      <c r="D34" s="171">
        <v>97663</v>
      </c>
      <c r="E34" s="244">
        <v>10</v>
      </c>
      <c r="F34" s="197">
        <v>12.95</v>
      </c>
      <c r="G34" s="197">
        <v>14.31</v>
      </c>
      <c r="H34" s="169">
        <f>F34*E34</f>
        <v>129.5</v>
      </c>
      <c r="I34" s="169">
        <f>G34*E34</f>
        <v>143.1</v>
      </c>
    </row>
    <row r="35" spans="1:10" x14ac:dyDescent="0.25">
      <c r="A35" s="172" t="s">
        <v>73</v>
      </c>
      <c r="B35" s="167" t="s">
        <v>428</v>
      </c>
      <c r="C35" s="167" t="s">
        <v>6</v>
      </c>
      <c r="D35" s="166">
        <v>95544</v>
      </c>
      <c r="E35" s="186">
        <v>6</v>
      </c>
      <c r="F35" s="187">
        <v>39.03</v>
      </c>
      <c r="G35" s="187">
        <v>40.159999999999997</v>
      </c>
      <c r="H35" s="164">
        <f>F35*E35</f>
        <v>234.18</v>
      </c>
      <c r="I35" s="164">
        <f>G35*E35</f>
        <v>240.95999999999998</v>
      </c>
    </row>
    <row r="36" spans="1:10" ht="30" x14ac:dyDescent="0.25">
      <c r="A36" s="172" t="s">
        <v>75</v>
      </c>
      <c r="B36" s="167" t="s">
        <v>74</v>
      </c>
      <c r="C36" s="167" t="s">
        <v>6</v>
      </c>
      <c r="D36" s="166">
        <v>86888</v>
      </c>
      <c r="E36" s="186">
        <v>3</v>
      </c>
      <c r="F36" s="245">
        <v>520.69000000000005</v>
      </c>
      <c r="G36" s="187">
        <v>523.92999999999995</v>
      </c>
      <c r="H36" s="164">
        <f>F36*E36</f>
        <v>1562.0700000000002</v>
      </c>
      <c r="I36" s="164">
        <f>G36*E36</f>
        <v>1571.79</v>
      </c>
    </row>
    <row r="37" spans="1:10" ht="30" x14ac:dyDescent="0.25">
      <c r="A37" s="172" t="s">
        <v>77</v>
      </c>
      <c r="B37" s="167" t="s">
        <v>78</v>
      </c>
      <c r="C37" s="167" t="s">
        <v>6</v>
      </c>
      <c r="D37" s="166">
        <v>95547</v>
      </c>
      <c r="E37" s="186">
        <v>5</v>
      </c>
      <c r="F37" s="187">
        <v>90.21</v>
      </c>
      <c r="G37" s="187">
        <v>91.34</v>
      </c>
      <c r="H37" s="164">
        <f>F37*E37</f>
        <v>451.04999999999995</v>
      </c>
      <c r="I37" s="164">
        <f>G37*E37</f>
        <v>456.70000000000005</v>
      </c>
    </row>
    <row r="38" spans="1:10" ht="30" x14ac:dyDescent="0.25">
      <c r="A38" s="172" t="s">
        <v>79</v>
      </c>
      <c r="B38" s="167" t="s">
        <v>80</v>
      </c>
      <c r="C38" s="167" t="s">
        <v>6</v>
      </c>
      <c r="D38" s="166">
        <v>86906</v>
      </c>
      <c r="E38" s="186">
        <v>2</v>
      </c>
      <c r="F38" s="187">
        <v>75.180000000000007</v>
      </c>
      <c r="G38" s="187">
        <v>75.53</v>
      </c>
      <c r="H38" s="164">
        <f>F38*E38</f>
        <v>150.36000000000001</v>
      </c>
      <c r="I38" s="164">
        <f>G38*E38</f>
        <v>151.06</v>
      </c>
    </row>
    <row r="39" spans="1:10" ht="30" x14ac:dyDescent="0.25">
      <c r="A39" s="172" t="s">
        <v>81</v>
      </c>
      <c r="B39" s="167" t="s">
        <v>84</v>
      </c>
      <c r="C39" s="167" t="s">
        <v>6</v>
      </c>
      <c r="D39" s="166">
        <v>86910</v>
      </c>
      <c r="E39" s="186">
        <v>2</v>
      </c>
      <c r="F39" s="187">
        <v>128.53</v>
      </c>
      <c r="G39" s="187">
        <v>128.94999999999999</v>
      </c>
      <c r="H39" s="164">
        <f>F39*E39</f>
        <v>257.06</v>
      </c>
      <c r="I39" s="164">
        <f>G39*E39</f>
        <v>257.89999999999998</v>
      </c>
    </row>
    <row r="40" spans="1:10" x14ac:dyDescent="0.25">
      <c r="A40" s="172" t="s">
        <v>83</v>
      </c>
      <c r="B40" s="167" t="s">
        <v>82</v>
      </c>
      <c r="C40" s="167" t="s">
        <v>6</v>
      </c>
      <c r="D40" s="166">
        <v>86883</v>
      </c>
      <c r="E40" s="186">
        <v>3</v>
      </c>
      <c r="F40" s="187">
        <v>11.58</v>
      </c>
      <c r="G40" s="187">
        <v>11.88</v>
      </c>
      <c r="H40" s="164">
        <f>F40*E40</f>
        <v>34.74</v>
      </c>
      <c r="I40" s="164">
        <f>G40*E40</f>
        <v>35.64</v>
      </c>
    </row>
    <row r="41" spans="1:10" ht="30" x14ac:dyDescent="0.25">
      <c r="A41" s="172" t="s">
        <v>85</v>
      </c>
      <c r="B41" s="167" t="s">
        <v>436</v>
      </c>
      <c r="C41" s="167" t="s">
        <v>6</v>
      </c>
      <c r="D41" s="166">
        <v>86894</v>
      </c>
      <c r="E41" s="186">
        <v>5</v>
      </c>
      <c r="F41" s="187">
        <v>347.05</v>
      </c>
      <c r="G41" s="187">
        <v>350.9</v>
      </c>
      <c r="H41" s="164">
        <f>F41*E41</f>
        <v>1735.25</v>
      </c>
      <c r="I41" s="164">
        <f>G41*E41</f>
        <v>1754.5</v>
      </c>
      <c r="J41" s="155"/>
    </row>
    <row r="42" spans="1:10" ht="15" customHeight="1" x14ac:dyDescent="0.25">
      <c r="A42" s="172" t="s">
        <v>87</v>
      </c>
      <c r="B42" s="167" t="s">
        <v>92</v>
      </c>
      <c r="C42" s="167" t="s">
        <v>6</v>
      </c>
      <c r="D42" s="166">
        <v>86881</v>
      </c>
      <c r="E42" s="186">
        <v>3</v>
      </c>
      <c r="F42" s="187">
        <v>179.52</v>
      </c>
      <c r="G42" s="187">
        <v>180.5</v>
      </c>
      <c r="H42" s="164">
        <f>F42*E42</f>
        <v>538.56000000000006</v>
      </c>
      <c r="I42" s="164">
        <f>G42*E42</f>
        <v>541.5</v>
      </c>
      <c r="J42" s="155"/>
    </row>
    <row r="43" spans="1:10" ht="30" x14ac:dyDescent="0.25">
      <c r="A43" s="172" t="s">
        <v>89</v>
      </c>
      <c r="B43" s="167" t="s">
        <v>96</v>
      </c>
      <c r="C43" s="167" t="s">
        <v>6</v>
      </c>
      <c r="D43" s="166">
        <v>89352</v>
      </c>
      <c r="E43" s="186">
        <v>3</v>
      </c>
      <c r="F43" s="187">
        <v>29.34</v>
      </c>
      <c r="G43" s="187">
        <v>29.73</v>
      </c>
      <c r="H43" s="164">
        <f>F43*E43</f>
        <v>88.02</v>
      </c>
      <c r="I43" s="164">
        <f>G43*E43</f>
        <v>89.19</v>
      </c>
    </row>
    <row r="44" spans="1:10" ht="30" x14ac:dyDescent="0.25">
      <c r="A44" s="172" t="s">
        <v>91</v>
      </c>
      <c r="B44" s="172" t="s">
        <v>98</v>
      </c>
      <c r="C44" s="172" t="s">
        <v>17</v>
      </c>
      <c r="D44" s="171">
        <v>97662</v>
      </c>
      <c r="E44" s="244">
        <v>10</v>
      </c>
      <c r="F44" s="197">
        <v>0.52</v>
      </c>
      <c r="G44" s="197">
        <v>0.56999999999999995</v>
      </c>
      <c r="H44" s="169">
        <f>F44*E44</f>
        <v>5.2</v>
      </c>
      <c r="I44" s="169">
        <f>G44*E44</f>
        <v>5.6999999999999993</v>
      </c>
    </row>
    <row r="45" spans="1:10" ht="30" x14ac:dyDescent="0.25">
      <c r="A45" s="172" t="s">
        <v>93</v>
      </c>
      <c r="B45" s="172" t="s">
        <v>100</v>
      </c>
      <c r="C45" s="172" t="s">
        <v>6</v>
      </c>
      <c r="D45" s="171">
        <v>97666</v>
      </c>
      <c r="E45" s="244">
        <v>10</v>
      </c>
      <c r="F45" s="239">
        <v>9.44</v>
      </c>
      <c r="G45" s="197">
        <v>10.44</v>
      </c>
      <c r="H45" s="169">
        <f>F45*E45</f>
        <v>94.399999999999991</v>
      </c>
      <c r="I45" s="169">
        <f>G45*E45</f>
        <v>104.39999999999999</v>
      </c>
    </row>
    <row r="46" spans="1:10" ht="45" x14ac:dyDescent="0.25">
      <c r="A46" s="172" t="s">
        <v>95</v>
      </c>
      <c r="B46" s="172" t="s">
        <v>102</v>
      </c>
      <c r="C46" s="172" t="s">
        <v>17</v>
      </c>
      <c r="D46" s="171">
        <v>97123</v>
      </c>
      <c r="E46" s="244">
        <v>10</v>
      </c>
      <c r="F46" s="237">
        <v>3.7</v>
      </c>
      <c r="G46" s="197">
        <v>4.04</v>
      </c>
      <c r="H46" s="169">
        <f>F46*E46</f>
        <v>37</v>
      </c>
      <c r="I46" s="169">
        <f>G46*E46</f>
        <v>40.4</v>
      </c>
    </row>
    <row r="47" spans="1:10" ht="30" x14ac:dyDescent="0.25">
      <c r="A47" s="172" t="s">
        <v>97</v>
      </c>
      <c r="B47" s="172" t="s">
        <v>417</v>
      </c>
      <c r="C47" s="172" t="s">
        <v>6</v>
      </c>
      <c r="D47" s="171">
        <v>99635</v>
      </c>
      <c r="E47" s="170">
        <v>3</v>
      </c>
      <c r="F47" s="169">
        <v>267.83999999999997</v>
      </c>
      <c r="G47" s="169">
        <v>272.83999999999997</v>
      </c>
      <c r="H47" s="169">
        <f>F47*E47</f>
        <v>803.52</v>
      </c>
      <c r="I47" s="169">
        <f>G47*E47</f>
        <v>818.52</v>
      </c>
    </row>
    <row r="48" spans="1:10" ht="30" x14ac:dyDescent="0.25">
      <c r="A48" s="172" t="s">
        <v>99</v>
      </c>
      <c r="B48" s="172" t="s">
        <v>110</v>
      </c>
      <c r="C48" s="172" t="s">
        <v>6</v>
      </c>
      <c r="D48" s="171">
        <v>89397</v>
      </c>
      <c r="E48" s="244">
        <v>2</v>
      </c>
      <c r="F48" s="197">
        <v>14.9</v>
      </c>
      <c r="G48" s="197">
        <v>15.91</v>
      </c>
      <c r="H48" s="169">
        <f>F48*E48</f>
        <v>29.8</v>
      </c>
      <c r="I48" s="169">
        <f>G48*E48</f>
        <v>31.82</v>
      </c>
    </row>
    <row r="49" spans="1:19" ht="30" x14ac:dyDescent="0.25">
      <c r="A49" s="172" t="s">
        <v>101</v>
      </c>
      <c r="B49" s="172" t="s">
        <v>112</v>
      </c>
      <c r="C49" s="172" t="s">
        <v>6</v>
      </c>
      <c r="D49" s="171">
        <v>89400</v>
      </c>
      <c r="E49" s="244">
        <v>2</v>
      </c>
      <c r="F49" s="197">
        <v>20.16</v>
      </c>
      <c r="G49" s="197">
        <v>21.36</v>
      </c>
      <c r="H49" s="169">
        <f>F49*E49</f>
        <v>40.32</v>
      </c>
      <c r="I49" s="169">
        <f>G49*E49</f>
        <v>42.72</v>
      </c>
    </row>
    <row r="50" spans="1:19" ht="30" x14ac:dyDescent="0.25">
      <c r="A50" s="172" t="s">
        <v>103</v>
      </c>
      <c r="B50" s="172" t="s">
        <v>114</v>
      </c>
      <c r="C50" s="172" t="s">
        <v>6</v>
      </c>
      <c r="D50" s="171">
        <v>89550</v>
      </c>
      <c r="E50" s="244">
        <v>2</v>
      </c>
      <c r="F50" s="237">
        <v>42.71</v>
      </c>
      <c r="G50" s="197">
        <v>43.05</v>
      </c>
      <c r="H50" s="169">
        <f>F50*E50</f>
        <v>85.42</v>
      </c>
      <c r="I50" s="169">
        <f>G50*E50</f>
        <v>86.1</v>
      </c>
    </row>
    <row r="51" spans="1:19" ht="33" customHeight="1" x14ac:dyDescent="0.25">
      <c r="A51" s="172" t="s">
        <v>105</v>
      </c>
      <c r="B51" s="172" t="s">
        <v>122</v>
      </c>
      <c r="C51" s="172" t="s">
        <v>6</v>
      </c>
      <c r="D51" s="171">
        <v>89809</v>
      </c>
      <c r="E51" s="244">
        <v>2</v>
      </c>
      <c r="F51" s="237">
        <v>29.56</v>
      </c>
      <c r="G51" s="197">
        <v>30.74</v>
      </c>
      <c r="H51" s="169">
        <f>F51*E51</f>
        <v>59.12</v>
      </c>
      <c r="I51" s="169">
        <f>G51*E51</f>
        <v>61.48</v>
      </c>
    </row>
    <row r="52" spans="1:19" ht="30" x14ac:dyDescent="0.25">
      <c r="A52" s="172" t="s">
        <v>107</v>
      </c>
      <c r="B52" s="172" t="s">
        <v>126</v>
      </c>
      <c r="C52" s="172" t="s">
        <v>6</v>
      </c>
      <c r="D52" s="171">
        <v>90373</v>
      </c>
      <c r="E52" s="244">
        <v>2</v>
      </c>
      <c r="F52" s="237">
        <v>13.21</v>
      </c>
      <c r="G52" s="197">
        <v>13.91</v>
      </c>
      <c r="H52" s="169">
        <f>F52*E52</f>
        <v>26.42</v>
      </c>
      <c r="I52" s="169">
        <f>G52*E52</f>
        <v>27.82</v>
      </c>
    </row>
    <row r="53" spans="1:19" ht="30" x14ac:dyDescent="0.25">
      <c r="A53" s="172" t="s">
        <v>109</v>
      </c>
      <c r="B53" s="172" t="s">
        <v>128</v>
      </c>
      <c r="C53" s="172" t="s">
        <v>6</v>
      </c>
      <c r="D53" s="171">
        <v>89363</v>
      </c>
      <c r="E53" s="244">
        <v>2</v>
      </c>
      <c r="F53" s="237">
        <v>10.220000000000001</v>
      </c>
      <c r="G53" s="197">
        <v>11.04</v>
      </c>
      <c r="H53" s="169">
        <f>F53*E53</f>
        <v>20.440000000000001</v>
      </c>
      <c r="I53" s="169">
        <f>G53*E53</f>
        <v>22.08</v>
      </c>
    </row>
    <row r="54" spans="1:19" ht="30" x14ac:dyDescent="0.25">
      <c r="A54" s="172" t="s">
        <v>111</v>
      </c>
      <c r="B54" s="172" t="s">
        <v>142</v>
      </c>
      <c r="C54" s="172" t="s">
        <v>6</v>
      </c>
      <c r="D54" s="171">
        <v>89445</v>
      </c>
      <c r="E54" s="244">
        <v>2</v>
      </c>
      <c r="F54" s="237">
        <v>19</v>
      </c>
      <c r="G54" s="197">
        <v>20.079999999999998</v>
      </c>
      <c r="H54" s="169">
        <f>F54*E54</f>
        <v>38</v>
      </c>
      <c r="I54" s="169">
        <f>G54*E54</f>
        <v>40.159999999999997</v>
      </c>
    </row>
    <row r="55" spans="1:19" ht="32.25" customHeight="1" x14ac:dyDescent="0.25">
      <c r="A55" s="172" t="s">
        <v>113</v>
      </c>
      <c r="B55" s="172" t="s">
        <v>146</v>
      </c>
      <c r="C55" s="172" t="s">
        <v>6</v>
      </c>
      <c r="D55" s="171">
        <v>98104</v>
      </c>
      <c r="E55" s="244">
        <v>1</v>
      </c>
      <c r="F55" s="237">
        <v>411.7</v>
      </c>
      <c r="G55" s="197">
        <v>434.04</v>
      </c>
      <c r="H55" s="169">
        <f>F55*E55</f>
        <v>411.7</v>
      </c>
      <c r="I55" s="169">
        <f>G55*E55</f>
        <v>434.04</v>
      </c>
    </row>
    <row r="56" spans="1:19" ht="30" x14ac:dyDescent="0.25">
      <c r="A56" s="172" t="s">
        <v>115</v>
      </c>
      <c r="B56" s="172" t="s">
        <v>399</v>
      </c>
      <c r="C56" s="172" t="s">
        <v>6</v>
      </c>
      <c r="D56" s="171">
        <v>89707</v>
      </c>
      <c r="E56" s="224">
        <v>1</v>
      </c>
      <c r="F56" s="237">
        <v>48.76</v>
      </c>
      <c r="G56" s="169">
        <v>50.91</v>
      </c>
      <c r="H56" s="169">
        <f>F56*E56</f>
        <v>48.76</v>
      </c>
      <c r="I56" s="169">
        <f>G56*E56</f>
        <v>50.91</v>
      </c>
    </row>
    <row r="57" spans="1:19" ht="30" x14ac:dyDescent="0.25">
      <c r="A57" s="172" t="s">
        <v>117</v>
      </c>
      <c r="B57" s="172" t="s">
        <v>152</v>
      </c>
      <c r="C57" s="172" t="s">
        <v>6</v>
      </c>
      <c r="D57" s="171">
        <v>89709</v>
      </c>
      <c r="E57" s="224">
        <v>4</v>
      </c>
      <c r="F57" s="239">
        <v>21.04</v>
      </c>
      <c r="G57" s="169">
        <v>21.94</v>
      </c>
      <c r="H57" s="169">
        <f>F57*E57</f>
        <v>84.16</v>
      </c>
      <c r="I57" s="169">
        <f>G57*E57</f>
        <v>87.76</v>
      </c>
    </row>
    <row r="58" spans="1:19" ht="15.75" x14ac:dyDescent="0.25">
      <c r="A58" s="233" t="s">
        <v>153</v>
      </c>
      <c r="B58" s="233" t="s">
        <v>154</v>
      </c>
      <c r="C58" s="232"/>
      <c r="D58" s="231"/>
      <c r="E58" s="230"/>
      <c r="F58" s="229"/>
      <c r="G58" s="229"/>
      <c r="H58" s="229"/>
      <c r="I58" s="229"/>
      <c r="J58" s="240"/>
    </row>
    <row r="59" spans="1:19" x14ac:dyDescent="0.25">
      <c r="A59" s="172" t="s">
        <v>155</v>
      </c>
      <c r="B59" s="172" t="s">
        <v>156</v>
      </c>
      <c r="C59" s="172" t="s">
        <v>6</v>
      </c>
      <c r="D59" s="171">
        <v>98308</v>
      </c>
      <c r="E59" s="224">
        <v>3</v>
      </c>
      <c r="F59" s="243">
        <v>32.11</v>
      </c>
      <c r="G59" s="169">
        <v>33.29</v>
      </c>
      <c r="H59" s="169">
        <f>F59*E59</f>
        <v>96.33</v>
      </c>
      <c r="I59" s="169">
        <f>G59*E59</f>
        <v>99.87</v>
      </c>
    </row>
    <row r="60" spans="1:19" s="269" customFormat="1" x14ac:dyDescent="0.25">
      <c r="A60" s="172" t="s">
        <v>157</v>
      </c>
      <c r="B60" s="172" t="s">
        <v>415</v>
      </c>
      <c r="C60" s="172" t="s">
        <v>6</v>
      </c>
      <c r="D60" s="171">
        <v>98307</v>
      </c>
      <c r="E60" s="170">
        <v>15</v>
      </c>
      <c r="F60" s="239">
        <v>56.66</v>
      </c>
      <c r="G60" s="169">
        <v>57.77</v>
      </c>
      <c r="H60" s="169">
        <f>F60*E60</f>
        <v>849.9</v>
      </c>
      <c r="I60" s="169">
        <f>G60*E60</f>
        <v>866.55000000000007</v>
      </c>
      <c r="P60" s="93"/>
      <c r="Q60" s="93"/>
      <c r="R60" s="93"/>
      <c r="S60" s="93"/>
    </row>
    <row r="61" spans="1:19" ht="30" x14ac:dyDescent="0.25">
      <c r="A61" s="172" t="s">
        <v>159</v>
      </c>
      <c r="B61" s="172" t="s">
        <v>158</v>
      </c>
      <c r="C61" s="172" t="s">
        <v>17</v>
      </c>
      <c r="D61" s="171">
        <v>98402</v>
      </c>
      <c r="E61" s="224">
        <v>30</v>
      </c>
      <c r="F61" s="243">
        <v>20.61</v>
      </c>
      <c r="G61" s="169">
        <v>21.26</v>
      </c>
      <c r="H61" s="169">
        <f>F61*E61</f>
        <v>618.29999999999995</v>
      </c>
      <c r="I61" s="169">
        <f>G61*E61</f>
        <v>637.80000000000007</v>
      </c>
    </row>
    <row r="62" spans="1:19" ht="30" x14ac:dyDescent="0.25">
      <c r="A62" s="172" t="s">
        <v>161</v>
      </c>
      <c r="B62" s="172" t="s">
        <v>160</v>
      </c>
      <c r="C62" s="172" t="s">
        <v>17</v>
      </c>
      <c r="D62" s="171">
        <v>98401</v>
      </c>
      <c r="E62" s="224">
        <v>30</v>
      </c>
      <c r="F62" s="242">
        <v>17.78</v>
      </c>
      <c r="G62" s="169">
        <v>18.37</v>
      </c>
      <c r="H62" s="169">
        <f>F62*E62</f>
        <v>533.40000000000009</v>
      </c>
      <c r="I62" s="169">
        <f>G62*E62</f>
        <v>551.1</v>
      </c>
    </row>
    <row r="63" spans="1:19" ht="30" x14ac:dyDescent="0.25">
      <c r="A63" s="172" t="s">
        <v>163</v>
      </c>
      <c r="B63" s="172" t="s">
        <v>162</v>
      </c>
      <c r="C63" s="172" t="s">
        <v>17</v>
      </c>
      <c r="D63" s="171">
        <v>98400</v>
      </c>
      <c r="E63" s="224">
        <v>20</v>
      </c>
      <c r="F63" s="243">
        <v>11.8</v>
      </c>
      <c r="G63" s="169">
        <v>12.32</v>
      </c>
      <c r="H63" s="169">
        <f>F63*E63</f>
        <v>236</v>
      </c>
      <c r="I63" s="169">
        <f>G63*E63</f>
        <v>246.4</v>
      </c>
    </row>
    <row r="64" spans="1:19" ht="30" x14ac:dyDescent="0.25">
      <c r="A64" s="172" t="s">
        <v>165</v>
      </c>
      <c r="B64" s="172" t="s">
        <v>164</v>
      </c>
      <c r="C64" s="172" t="s">
        <v>17</v>
      </c>
      <c r="D64" s="171">
        <v>98262</v>
      </c>
      <c r="E64" s="224">
        <v>20</v>
      </c>
      <c r="F64" s="243">
        <v>4.45</v>
      </c>
      <c r="G64" s="169">
        <v>4.8099999999999996</v>
      </c>
      <c r="H64" s="169">
        <f>F64*E64</f>
        <v>89</v>
      </c>
      <c r="I64" s="169">
        <f>G64*E64</f>
        <v>96.199999999999989</v>
      </c>
    </row>
    <row r="65" spans="1:10" ht="30" x14ac:dyDescent="0.25">
      <c r="A65" s="172" t="s">
        <v>167</v>
      </c>
      <c r="B65" s="172" t="s">
        <v>166</v>
      </c>
      <c r="C65" s="172" t="s">
        <v>17</v>
      </c>
      <c r="D65" s="171">
        <v>98267</v>
      </c>
      <c r="E65" s="224">
        <v>20</v>
      </c>
      <c r="F65" s="243">
        <v>9.91</v>
      </c>
      <c r="G65" s="169">
        <v>10.43</v>
      </c>
      <c r="H65" s="169">
        <f>F65*E65</f>
        <v>198.2</v>
      </c>
      <c r="I65" s="169">
        <f>G65*E65</f>
        <v>208.6</v>
      </c>
    </row>
    <row r="66" spans="1:10" ht="30" x14ac:dyDescent="0.25">
      <c r="A66" s="172" t="s">
        <v>169</v>
      </c>
      <c r="B66" s="172" t="s">
        <v>168</v>
      </c>
      <c r="C66" s="172" t="s">
        <v>17</v>
      </c>
      <c r="D66" s="171">
        <v>98268</v>
      </c>
      <c r="E66" s="224">
        <v>20</v>
      </c>
      <c r="F66" s="243">
        <v>15.16</v>
      </c>
      <c r="G66" s="169">
        <v>15.75</v>
      </c>
      <c r="H66" s="169">
        <f>F66*E66</f>
        <v>303.2</v>
      </c>
      <c r="I66" s="169">
        <f>G66*E66</f>
        <v>315</v>
      </c>
    </row>
    <row r="67" spans="1:10" ht="15.75" x14ac:dyDescent="0.25">
      <c r="A67" s="233" t="s">
        <v>171</v>
      </c>
      <c r="B67" s="241" t="s">
        <v>397</v>
      </c>
      <c r="C67" s="232"/>
      <c r="D67" s="231"/>
      <c r="E67" s="230"/>
      <c r="F67" s="229"/>
      <c r="G67" s="229"/>
      <c r="H67" s="229"/>
      <c r="I67" s="229"/>
      <c r="J67" s="240"/>
    </row>
    <row r="68" spans="1:10" ht="30" x14ac:dyDescent="0.25">
      <c r="A68" s="172" t="s">
        <v>173</v>
      </c>
      <c r="B68" s="172" t="s">
        <v>174</v>
      </c>
      <c r="C68" s="172" t="s">
        <v>17</v>
      </c>
      <c r="D68" s="171">
        <v>97661</v>
      </c>
      <c r="E68" s="224">
        <v>100</v>
      </c>
      <c r="F68" s="169">
        <v>0.74</v>
      </c>
      <c r="G68" s="169">
        <v>0.81</v>
      </c>
      <c r="H68" s="169">
        <f>F68*E68</f>
        <v>74</v>
      </c>
      <c r="I68" s="169">
        <f>G68*E68</f>
        <v>81</v>
      </c>
    </row>
    <row r="69" spans="1:10" x14ac:dyDescent="0.25">
      <c r="A69" s="172" t="s">
        <v>175</v>
      </c>
      <c r="B69" s="172" t="s">
        <v>176</v>
      </c>
      <c r="C69" s="172" t="s">
        <v>6</v>
      </c>
      <c r="D69" s="171">
        <v>97665</v>
      </c>
      <c r="E69" s="224">
        <v>15</v>
      </c>
      <c r="F69" s="169">
        <v>1.87</v>
      </c>
      <c r="G69" s="169">
        <v>2.06</v>
      </c>
      <c r="H69" s="169">
        <f>F69*E69</f>
        <v>28.05</v>
      </c>
      <c r="I69" s="169">
        <f>G69*E69</f>
        <v>30.900000000000002</v>
      </c>
    </row>
    <row r="70" spans="1:10" ht="30" x14ac:dyDescent="0.25">
      <c r="A70" s="172" t="s">
        <v>177</v>
      </c>
      <c r="B70" s="172" t="s">
        <v>178</v>
      </c>
      <c r="C70" s="172" t="s">
        <v>6</v>
      </c>
      <c r="D70" s="171">
        <v>97660</v>
      </c>
      <c r="E70" s="224">
        <v>10</v>
      </c>
      <c r="F70" s="169">
        <v>0.68</v>
      </c>
      <c r="G70" s="169">
        <v>0.76</v>
      </c>
      <c r="H70" s="169">
        <f>F70*E70</f>
        <v>6.8000000000000007</v>
      </c>
      <c r="I70" s="169">
        <f>G70*E70</f>
        <v>7.6</v>
      </c>
    </row>
    <row r="71" spans="1:10" ht="30" x14ac:dyDescent="0.25">
      <c r="A71" s="172" t="s">
        <v>179</v>
      </c>
      <c r="B71" s="172" t="s">
        <v>180</v>
      </c>
      <c r="C71" s="172" t="s">
        <v>17</v>
      </c>
      <c r="D71" s="171">
        <v>91865</v>
      </c>
      <c r="E71" s="224">
        <v>15</v>
      </c>
      <c r="F71" s="239">
        <v>19.329999999999998</v>
      </c>
      <c r="G71" s="169">
        <v>20.25</v>
      </c>
      <c r="H71" s="169">
        <f>F71*E71</f>
        <v>289.95</v>
      </c>
      <c r="I71" s="169">
        <f>G71*E71</f>
        <v>303.75</v>
      </c>
    </row>
    <row r="72" spans="1:10" ht="19.5" customHeight="1" x14ac:dyDescent="0.25">
      <c r="A72" s="172" t="s">
        <v>181</v>
      </c>
      <c r="B72" s="172" t="s">
        <v>182</v>
      </c>
      <c r="C72" s="172" t="s">
        <v>17</v>
      </c>
      <c r="D72" s="171">
        <v>93009</v>
      </c>
      <c r="E72" s="224">
        <v>15</v>
      </c>
      <c r="F72" s="239">
        <v>27.89</v>
      </c>
      <c r="G72" s="169">
        <v>28.62</v>
      </c>
      <c r="H72" s="169">
        <f>F72*E72</f>
        <v>418.35</v>
      </c>
      <c r="I72" s="169">
        <f>G72*E72</f>
        <v>429.3</v>
      </c>
    </row>
    <row r="73" spans="1:10" ht="30" x14ac:dyDescent="0.25">
      <c r="A73" s="172" t="s">
        <v>183</v>
      </c>
      <c r="B73" s="172" t="s">
        <v>184</v>
      </c>
      <c r="C73" s="172" t="s">
        <v>17</v>
      </c>
      <c r="D73" s="171">
        <v>91855</v>
      </c>
      <c r="E73" s="224">
        <v>15</v>
      </c>
      <c r="F73" s="239">
        <v>11.17</v>
      </c>
      <c r="G73" s="169">
        <v>11.93</v>
      </c>
      <c r="H73" s="169">
        <f>F73*E73</f>
        <v>167.55</v>
      </c>
      <c r="I73" s="169">
        <f>G73*E73</f>
        <v>178.95</v>
      </c>
    </row>
    <row r="74" spans="1:10" ht="30" x14ac:dyDescent="0.25">
      <c r="A74" s="172" t="s">
        <v>185</v>
      </c>
      <c r="B74" s="172" t="s">
        <v>186</v>
      </c>
      <c r="C74" s="172" t="s">
        <v>17</v>
      </c>
      <c r="D74" s="171">
        <v>91924</v>
      </c>
      <c r="E74" s="224">
        <v>100</v>
      </c>
      <c r="F74" s="239">
        <v>3.08</v>
      </c>
      <c r="G74" s="169">
        <v>3.21</v>
      </c>
      <c r="H74" s="169">
        <f>F74*E74</f>
        <v>308</v>
      </c>
      <c r="I74" s="169">
        <f>G74*E74</f>
        <v>321</v>
      </c>
    </row>
    <row r="75" spans="1:10" ht="30" x14ac:dyDescent="0.25">
      <c r="A75" s="172" t="s">
        <v>187</v>
      </c>
      <c r="B75" s="172" t="s">
        <v>188</v>
      </c>
      <c r="C75" s="172" t="s">
        <v>17</v>
      </c>
      <c r="D75" s="171">
        <v>91926</v>
      </c>
      <c r="E75" s="224">
        <v>100</v>
      </c>
      <c r="F75" s="239">
        <v>4.4800000000000004</v>
      </c>
      <c r="G75" s="169">
        <v>4.6399999999999997</v>
      </c>
      <c r="H75" s="169">
        <f>F75*E75</f>
        <v>448.00000000000006</v>
      </c>
      <c r="I75" s="169">
        <f>G75*E75</f>
        <v>463.99999999999994</v>
      </c>
    </row>
    <row r="76" spans="1:10" ht="30" x14ac:dyDescent="0.25">
      <c r="A76" s="172" t="s">
        <v>189</v>
      </c>
      <c r="B76" s="172" t="s">
        <v>190</v>
      </c>
      <c r="C76" s="172" t="s">
        <v>17</v>
      </c>
      <c r="D76" s="171">
        <v>91929</v>
      </c>
      <c r="E76" s="224">
        <v>100</v>
      </c>
      <c r="F76" s="239">
        <v>7.44</v>
      </c>
      <c r="G76" s="169">
        <v>7.66</v>
      </c>
      <c r="H76" s="169">
        <f>F76*E76</f>
        <v>744</v>
      </c>
      <c r="I76" s="169">
        <f>G76*E76</f>
        <v>766</v>
      </c>
    </row>
    <row r="77" spans="1:10" ht="30" x14ac:dyDescent="0.25">
      <c r="A77" s="172" t="s">
        <v>191</v>
      </c>
      <c r="B77" s="172" t="s">
        <v>192</v>
      </c>
      <c r="C77" s="172" t="s">
        <v>17</v>
      </c>
      <c r="D77" s="171">
        <v>91932</v>
      </c>
      <c r="E77" s="224">
        <v>100</v>
      </c>
      <c r="F77" s="239">
        <v>17.47</v>
      </c>
      <c r="G77" s="169">
        <v>17.899999999999999</v>
      </c>
      <c r="H77" s="169">
        <f>F77*E77</f>
        <v>1747</v>
      </c>
      <c r="I77" s="169">
        <f>G77*E77</f>
        <v>1789.9999999999998</v>
      </c>
    </row>
    <row r="78" spans="1:10" ht="30" x14ac:dyDescent="0.25">
      <c r="A78" s="172" t="s">
        <v>193</v>
      </c>
      <c r="B78" s="172" t="s">
        <v>194</v>
      </c>
      <c r="C78" s="172" t="s">
        <v>6</v>
      </c>
      <c r="D78" s="171">
        <v>101890</v>
      </c>
      <c r="E78" s="224">
        <v>6</v>
      </c>
      <c r="F78" s="239">
        <v>15.15</v>
      </c>
      <c r="G78" s="169">
        <v>15.53</v>
      </c>
      <c r="H78" s="169">
        <f>F78*E78</f>
        <v>90.9</v>
      </c>
      <c r="I78" s="169">
        <f>G78*E78</f>
        <v>93.179999999999993</v>
      </c>
    </row>
    <row r="79" spans="1:10" ht="30" x14ac:dyDescent="0.25">
      <c r="A79" s="172" t="s">
        <v>195</v>
      </c>
      <c r="B79" s="172" t="s">
        <v>196</v>
      </c>
      <c r="C79" s="172" t="s">
        <v>6</v>
      </c>
      <c r="D79" s="171">
        <v>101891</v>
      </c>
      <c r="E79" s="224">
        <v>4</v>
      </c>
      <c r="F79" s="239">
        <v>26.23</v>
      </c>
      <c r="G79" s="169">
        <v>27</v>
      </c>
      <c r="H79" s="169">
        <f>F79*E79</f>
        <v>104.92</v>
      </c>
      <c r="I79" s="169">
        <f>G79*E79</f>
        <v>108</v>
      </c>
    </row>
    <row r="80" spans="1:10" ht="30" x14ac:dyDescent="0.25">
      <c r="A80" s="172" t="s">
        <v>197</v>
      </c>
      <c r="B80" s="172" t="s">
        <v>198</v>
      </c>
      <c r="C80" s="172" t="s">
        <v>6</v>
      </c>
      <c r="D80" s="171">
        <v>101893</v>
      </c>
      <c r="E80" s="224">
        <v>3</v>
      </c>
      <c r="F80" s="239">
        <v>84.72</v>
      </c>
      <c r="G80" s="169">
        <v>85.85</v>
      </c>
      <c r="H80" s="169">
        <f>F80*E80</f>
        <v>254.16</v>
      </c>
      <c r="I80" s="169">
        <f>G80*E80</f>
        <v>257.54999999999995</v>
      </c>
    </row>
    <row r="81" spans="1:10" ht="45" x14ac:dyDescent="0.25">
      <c r="A81" s="172" t="s">
        <v>199</v>
      </c>
      <c r="B81" s="172" t="s">
        <v>200</v>
      </c>
      <c r="C81" s="172" t="s">
        <v>6</v>
      </c>
      <c r="D81" s="171">
        <v>101879</v>
      </c>
      <c r="E81" s="224">
        <v>2</v>
      </c>
      <c r="F81" s="239">
        <v>680.68</v>
      </c>
      <c r="G81" s="169">
        <v>684.09</v>
      </c>
      <c r="H81" s="169">
        <f>F81*E81</f>
        <v>1361.36</v>
      </c>
      <c r="I81" s="169">
        <f>G81*E81</f>
        <v>1368.18</v>
      </c>
    </row>
    <row r="82" spans="1:10" ht="30" x14ac:dyDescent="0.25">
      <c r="A82" s="172" t="s">
        <v>201</v>
      </c>
      <c r="B82" s="172" t="s">
        <v>202</v>
      </c>
      <c r="C82" s="172" t="s">
        <v>6</v>
      </c>
      <c r="D82" s="171">
        <v>91953</v>
      </c>
      <c r="E82" s="224">
        <v>10</v>
      </c>
      <c r="F82" s="239">
        <v>30.65</v>
      </c>
      <c r="G82" s="169">
        <v>32.700000000000003</v>
      </c>
      <c r="H82" s="169">
        <f>F82*E82</f>
        <v>306.5</v>
      </c>
      <c r="I82" s="169">
        <f>G82*E82</f>
        <v>327</v>
      </c>
    </row>
    <row r="83" spans="1:10" ht="30" x14ac:dyDescent="0.25">
      <c r="A83" s="172" t="s">
        <v>203</v>
      </c>
      <c r="B83" s="172" t="s">
        <v>367</v>
      </c>
      <c r="C83" s="172" t="s">
        <v>6</v>
      </c>
      <c r="D83" s="171">
        <v>91959</v>
      </c>
      <c r="E83" s="224">
        <v>10</v>
      </c>
      <c r="F83" s="239">
        <v>46.76</v>
      </c>
      <c r="G83" s="169">
        <v>49.77</v>
      </c>
      <c r="H83" s="169">
        <f>F83*E83</f>
        <v>467.59999999999997</v>
      </c>
      <c r="I83" s="169">
        <f>G83*E83</f>
        <v>497.70000000000005</v>
      </c>
    </row>
    <row r="84" spans="1:10" ht="30" x14ac:dyDescent="0.25">
      <c r="A84" s="172" t="s">
        <v>205</v>
      </c>
      <c r="B84" s="172" t="s">
        <v>368</v>
      </c>
      <c r="C84" s="172" t="s">
        <v>6</v>
      </c>
      <c r="D84" s="171">
        <v>91992</v>
      </c>
      <c r="E84" s="224">
        <v>10</v>
      </c>
      <c r="F84" s="239">
        <v>46.19</v>
      </c>
      <c r="G84" s="169">
        <v>49.82</v>
      </c>
      <c r="H84" s="169">
        <f>F84*E84</f>
        <v>461.9</v>
      </c>
      <c r="I84" s="169">
        <f>G84*E84</f>
        <v>498.2</v>
      </c>
    </row>
    <row r="85" spans="1:10" ht="30" x14ac:dyDescent="0.25">
      <c r="A85" s="172" t="s">
        <v>207</v>
      </c>
      <c r="B85" s="172" t="s">
        <v>208</v>
      </c>
      <c r="C85" s="172" t="s">
        <v>6</v>
      </c>
      <c r="D85" s="171">
        <v>91999</v>
      </c>
      <c r="E85" s="224">
        <v>10</v>
      </c>
      <c r="F85" s="239">
        <v>23.16</v>
      </c>
      <c r="G85" s="169">
        <v>24.53</v>
      </c>
      <c r="H85" s="169">
        <f>F85*E85</f>
        <v>231.6</v>
      </c>
      <c r="I85" s="169">
        <f>G85*E85</f>
        <v>245.3</v>
      </c>
    </row>
    <row r="86" spans="1:10" ht="30" x14ac:dyDescent="0.25">
      <c r="A86" s="172" t="s">
        <v>209</v>
      </c>
      <c r="B86" s="172" t="s">
        <v>210</v>
      </c>
      <c r="C86" s="172" t="s">
        <v>6</v>
      </c>
      <c r="D86" s="171">
        <v>92033</v>
      </c>
      <c r="E86" s="224">
        <v>10</v>
      </c>
      <c r="F86" s="239">
        <v>81.510000000000005</v>
      </c>
      <c r="G86" s="169">
        <v>86.91</v>
      </c>
      <c r="H86" s="169">
        <f>F86*E86</f>
        <v>815.1</v>
      </c>
      <c r="I86" s="169">
        <f>G86*E86</f>
        <v>869.09999999999991</v>
      </c>
    </row>
    <row r="87" spans="1:10" ht="30" x14ac:dyDescent="0.25">
      <c r="A87" s="172" t="s">
        <v>211</v>
      </c>
      <c r="B87" s="329" t="s">
        <v>287</v>
      </c>
      <c r="C87" s="167" t="s">
        <v>6</v>
      </c>
      <c r="D87" s="166">
        <v>103782</v>
      </c>
      <c r="E87" s="165">
        <v>15</v>
      </c>
      <c r="F87" s="183">
        <v>33.86</v>
      </c>
      <c r="G87" s="164">
        <v>35.96</v>
      </c>
      <c r="H87" s="164">
        <f>F87*E87</f>
        <v>507.9</v>
      </c>
      <c r="I87" s="164">
        <f>G87*E87</f>
        <v>539.4</v>
      </c>
      <c r="J87" s="155"/>
    </row>
    <row r="88" spans="1:10" ht="30" x14ac:dyDescent="0.25">
      <c r="A88" s="172" t="s">
        <v>213</v>
      </c>
      <c r="B88" s="167" t="s">
        <v>214</v>
      </c>
      <c r="C88" s="167" t="s">
        <v>6</v>
      </c>
      <c r="D88" s="166">
        <v>101659</v>
      </c>
      <c r="E88" s="165">
        <v>4</v>
      </c>
      <c r="F88" s="183">
        <v>424.97</v>
      </c>
      <c r="G88" s="164">
        <v>441.36</v>
      </c>
      <c r="H88" s="164">
        <f>F88*E88</f>
        <v>1699.88</v>
      </c>
      <c r="I88" s="164">
        <f>G88*E88</f>
        <v>1765.44</v>
      </c>
    </row>
    <row r="89" spans="1:10" ht="15.75" x14ac:dyDescent="0.25">
      <c r="A89" s="233" t="s">
        <v>219</v>
      </c>
      <c r="B89" s="233" t="s">
        <v>220</v>
      </c>
      <c r="C89" s="232"/>
      <c r="D89" s="231"/>
      <c r="E89" s="230"/>
      <c r="F89" s="229"/>
      <c r="G89" s="229"/>
      <c r="H89" s="229"/>
      <c r="I89" s="229"/>
    </row>
    <row r="90" spans="1:10" ht="30" x14ac:dyDescent="0.25">
      <c r="A90" s="172" t="s">
        <v>221</v>
      </c>
      <c r="B90" s="172" t="s">
        <v>222</v>
      </c>
      <c r="C90" s="172" t="s">
        <v>6</v>
      </c>
      <c r="D90" s="171">
        <v>100697</v>
      </c>
      <c r="E90" s="224">
        <v>6</v>
      </c>
      <c r="F90" s="169">
        <v>72.69</v>
      </c>
      <c r="G90" s="169">
        <v>80.28</v>
      </c>
      <c r="H90" s="169">
        <f>F90*E90</f>
        <v>436.14</v>
      </c>
      <c r="I90" s="169">
        <f>G90*E90</f>
        <v>481.68</v>
      </c>
    </row>
    <row r="91" spans="1:10" ht="30" x14ac:dyDescent="0.25">
      <c r="A91" s="172" t="s">
        <v>223</v>
      </c>
      <c r="B91" s="167" t="s">
        <v>224</v>
      </c>
      <c r="C91" s="167" t="s">
        <v>6</v>
      </c>
      <c r="D91" s="155">
        <v>102182</v>
      </c>
      <c r="E91" s="165">
        <v>3</v>
      </c>
      <c r="F91" s="327">
        <v>1368.62</v>
      </c>
      <c r="G91" s="164">
        <v>1377.41</v>
      </c>
      <c r="H91" s="164">
        <f>F91*E91</f>
        <v>4105.8599999999997</v>
      </c>
      <c r="I91" s="164">
        <f>G91*E91</f>
        <v>4132.2300000000005</v>
      </c>
    </row>
    <row r="92" spans="1:10" ht="30" x14ac:dyDescent="0.25">
      <c r="A92" s="172" t="s">
        <v>225</v>
      </c>
      <c r="B92" s="172" t="s">
        <v>370</v>
      </c>
      <c r="C92" s="172" t="s">
        <v>6</v>
      </c>
      <c r="D92" s="171">
        <v>91297</v>
      </c>
      <c r="E92" s="224">
        <v>5</v>
      </c>
      <c r="F92" s="169">
        <v>471.26</v>
      </c>
      <c r="G92" s="169">
        <v>477.21</v>
      </c>
      <c r="H92" s="169">
        <f>F92*E92</f>
        <v>2356.3000000000002</v>
      </c>
      <c r="I92" s="169">
        <f>G92*E92</f>
        <v>2386.0499999999997</v>
      </c>
    </row>
    <row r="93" spans="1:10" x14ac:dyDescent="0.25">
      <c r="A93" s="172" t="s">
        <v>227</v>
      </c>
      <c r="B93" s="172" t="s">
        <v>371</v>
      </c>
      <c r="C93" s="172" t="s">
        <v>6</v>
      </c>
      <c r="D93" s="171">
        <v>100710</v>
      </c>
      <c r="E93" s="224">
        <v>2</v>
      </c>
      <c r="F93" s="169">
        <v>143.85</v>
      </c>
      <c r="G93" s="169">
        <v>148.56</v>
      </c>
      <c r="H93" s="169">
        <f>F93*E93</f>
        <v>287.7</v>
      </c>
      <c r="I93" s="169">
        <f>G93*E93</f>
        <v>297.12</v>
      </c>
    </row>
    <row r="94" spans="1:10" ht="30" x14ac:dyDescent="0.25">
      <c r="A94" s="172" t="s">
        <v>229</v>
      </c>
      <c r="B94" s="172" t="s">
        <v>230</v>
      </c>
      <c r="C94" s="172" t="s">
        <v>6</v>
      </c>
      <c r="D94" s="171">
        <v>91306</v>
      </c>
      <c r="E94" s="224">
        <v>1</v>
      </c>
      <c r="F94" s="169">
        <v>138.96</v>
      </c>
      <c r="G94" s="169">
        <v>141.91999999999999</v>
      </c>
      <c r="H94" s="169">
        <f>F94*E94</f>
        <v>138.96</v>
      </c>
      <c r="I94" s="169">
        <f>G94*E94</f>
        <v>141.91999999999999</v>
      </c>
    </row>
    <row r="95" spans="1:10" ht="30" x14ac:dyDescent="0.25">
      <c r="A95" s="172" t="s">
        <v>231</v>
      </c>
      <c r="B95" s="172" t="s">
        <v>232</v>
      </c>
      <c r="C95" s="172" t="s">
        <v>6</v>
      </c>
      <c r="D95" s="171">
        <v>100709</v>
      </c>
      <c r="E95" s="224">
        <v>1</v>
      </c>
      <c r="F95" s="169">
        <v>51.93</v>
      </c>
      <c r="G95" s="169">
        <v>55.45</v>
      </c>
      <c r="H95" s="169">
        <f>F95*E95</f>
        <v>51.93</v>
      </c>
      <c r="I95" s="169">
        <f>G95*E95</f>
        <v>55.45</v>
      </c>
    </row>
    <row r="96" spans="1:10" ht="30" x14ac:dyDescent="0.25">
      <c r="A96" s="172" t="s">
        <v>233</v>
      </c>
      <c r="B96" s="172" t="s">
        <v>234</v>
      </c>
      <c r="C96" s="172" t="s">
        <v>1</v>
      </c>
      <c r="D96" s="171">
        <v>102161</v>
      </c>
      <c r="E96" s="224">
        <v>5</v>
      </c>
      <c r="F96" s="169">
        <v>415.36</v>
      </c>
      <c r="G96" s="169">
        <v>419.11</v>
      </c>
      <c r="H96" s="169">
        <f>F96*E96</f>
        <v>2076.8000000000002</v>
      </c>
      <c r="I96" s="169">
        <f>G96*E96</f>
        <v>2095.5500000000002</v>
      </c>
    </row>
    <row r="97" spans="1:9" ht="30" x14ac:dyDescent="0.25">
      <c r="A97" s="172" t="s">
        <v>235</v>
      </c>
      <c r="B97" s="172" t="s">
        <v>372</v>
      </c>
      <c r="C97" s="172" t="s">
        <v>1</v>
      </c>
      <c r="D97" s="171">
        <v>94570</v>
      </c>
      <c r="E97" s="224">
        <v>2</v>
      </c>
      <c r="F97" s="169">
        <v>1039.03</v>
      </c>
      <c r="G97" s="169">
        <v>1041.1199999999999</v>
      </c>
      <c r="H97" s="169">
        <f>F97*E97</f>
        <v>2078.06</v>
      </c>
      <c r="I97" s="169">
        <f>G97*E97</f>
        <v>2082.2399999999998</v>
      </c>
    </row>
    <row r="98" spans="1:9" ht="45" x14ac:dyDescent="0.25">
      <c r="A98" s="172" t="s">
        <v>237</v>
      </c>
      <c r="B98" s="172" t="s">
        <v>292</v>
      </c>
      <c r="C98" s="172" t="s">
        <v>1</v>
      </c>
      <c r="D98" s="171">
        <v>94569</v>
      </c>
      <c r="E98" s="224">
        <v>2</v>
      </c>
      <c r="F98" s="169">
        <v>1945.44</v>
      </c>
      <c r="G98" s="169">
        <v>1952.3</v>
      </c>
      <c r="H98" s="169">
        <f>F98*E98</f>
        <v>3890.88</v>
      </c>
      <c r="I98" s="169">
        <f>G98*E98</f>
        <v>3904.6</v>
      </c>
    </row>
    <row r="99" spans="1:9" ht="30" x14ac:dyDescent="0.25">
      <c r="A99" s="172" t="s">
        <v>239</v>
      </c>
      <c r="B99" s="172" t="s">
        <v>240</v>
      </c>
      <c r="C99" s="172" t="s">
        <v>1</v>
      </c>
      <c r="D99" s="171">
        <v>102191</v>
      </c>
      <c r="E99" s="224">
        <v>60</v>
      </c>
      <c r="F99" s="169">
        <v>22.33</v>
      </c>
      <c r="G99" s="169">
        <v>24.67</v>
      </c>
      <c r="H99" s="169">
        <f>F99*E99</f>
        <v>1339.8</v>
      </c>
      <c r="I99" s="169">
        <f>G99*E99</f>
        <v>1480.2</v>
      </c>
    </row>
    <row r="100" spans="1:9" ht="30" x14ac:dyDescent="0.25">
      <c r="A100" s="172" t="s">
        <v>427</v>
      </c>
      <c r="B100" s="172" t="s">
        <v>426</v>
      </c>
      <c r="C100" s="172" t="s">
        <v>1</v>
      </c>
      <c r="D100" s="171">
        <v>102168</v>
      </c>
      <c r="E100" s="224">
        <v>10</v>
      </c>
      <c r="F100" s="169">
        <v>691.15</v>
      </c>
      <c r="G100" s="169">
        <v>692.85</v>
      </c>
      <c r="H100" s="169">
        <f>F100*E100</f>
        <v>6911.5</v>
      </c>
      <c r="I100" s="169">
        <f>G100*E100</f>
        <v>6928.5</v>
      </c>
    </row>
    <row r="101" spans="1:9" ht="15.75" x14ac:dyDescent="0.25">
      <c r="A101" s="233" t="s">
        <v>241</v>
      </c>
      <c r="B101" s="233" t="s">
        <v>242</v>
      </c>
      <c r="C101" s="232"/>
      <c r="D101" s="231"/>
      <c r="E101" s="230"/>
      <c r="F101" s="229"/>
      <c r="G101" s="229"/>
      <c r="H101" s="229"/>
      <c r="I101" s="229"/>
    </row>
    <row r="102" spans="1:9" ht="45" x14ac:dyDescent="0.25">
      <c r="A102" s="172" t="s">
        <v>243</v>
      </c>
      <c r="B102" s="172" t="s">
        <v>307</v>
      </c>
      <c r="C102" s="172" t="s">
        <v>1</v>
      </c>
      <c r="D102" s="171">
        <v>92540</v>
      </c>
      <c r="E102" s="224">
        <v>10</v>
      </c>
      <c r="F102" s="169">
        <v>66.61</v>
      </c>
      <c r="G102" s="169">
        <v>69.900000000000006</v>
      </c>
      <c r="H102" s="169">
        <f>F102*E102</f>
        <v>666.1</v>
      </c>
      <c r="I102" s="169">
        <f>G102*E102</f>
        <v>699</v>
      </c>
    </row>
    <row r="103" spans="1:9" ht="45" x14ac:dyDescent="0.25">
      <c r="A103" s="172" t="s">
        <v>245</v>
      </c>
      <c r="B103" s="167" t="s">
        <v>244</v>
      </c>
      <c r="C103" s="167" t="s">
        <v>1</v>
      </c>
      <c r="D103" s="166">
        <v>92620</v>
      </c>
      <c r="E103" s="165">
        <v>3</v>
      </c>
      <c r="F103" s="164">
        <v>1994.22</v>
      </c>
      <c r="G103" s="164">
        <v>2027.78</v>
      </c>
      <c r="H103" s="164">
        <f>F103*E103</f>
        <v>5982.66</v>
      </c>
      <c r="I103" s="164">
        <f>G103*E103</f>
        <v>6083.34</v>
      </c>
    </row>
    <row r="104" spans="1:9" ht="30" x14ac:dyDescent="0.25">
      <c r="A104" s="172" t="s">
        <v>247</v>
      </c>
      <c r="B104" s="167" t="s">
        <v>411</v>
      </c>
      <c r="C104" s="167" t="s">
        <v>1</v>
      </c>
      <c r="D104" s="166">
        <v>94213</v>
      </c>
      <c r="E104" s="165">
        <v>20</v>
      </c>
      <c r="F104" s="164">
        <v>62.7</v>
      </c>
      <c r="G104" s="164">
        <v>63.19</v>
      </c>
      <c r="H104" s="164">
        <f>F104*E104</f>
        <v>1254</v>
      </c>
      <c r="I104" s="164">
        <f>G104*E104</f>
        <v>1263.8</v>
      </c>
    </row>
    <row r="105" spans="1:9" ht="30" x14ac:dyDescent="0.25">
      <c r="A105" s="172" t="s">
        <v>249</v>
      </c>
      <c r="B105" s="172" t="s">
        <v>435</v>
      </c>
      <c r="C105" s="172" t="s">
        <v>1</v>
      </c>
      <c r="D105" s="171">
        <v>94198</v>
      </c>
      <c r="E105" s="224">
        <v>50</v>
      </c>
      <c r="F105" s="169">
        <v>89.79</v>
      </c>
      <c r="G105" s="169">
        <v>91.12</v>
      </c>
      <c r="H105" s="169">
        <f>F105*E105</f>
        <v>4489.5</v>
      </c>
      <c r="I105" s="169">
        <f>G105*E105</f>
        <v>4556</v>
      </c>
    </row>
    <row r="106" spans="1:9" ht="30" x14ac:dyDescent="0.25">
      <c r="A106" s="172" t="s">
        <v>434</v>
      </c>
      <c r="B106" s="172" t="s">
        <v>248</v>
      </c>
      <c r="C106" s="172" t="s">
        <v>17</v>
      </c>
      <c r="D106" s="171">
        <v>94227</v>
      </c>
      <c r="E106" s="224">
        <v>9</v>
      </c>
      <c r="F106" s="169">
        <v>69.52</v>
      </c>
      <c r="G106" s="169">
        <v>70.790000000000006</v>
      </c>
      <c r="H106" s="169">
        <f>F106*E106</f>
        <v>625.67999999999995</v>
      </c>
      <c r="I106" s="169">
        <f>G106*E106</f>
        <v>637.11</v>
      </c>
    </row>
    <row r="107" spans="1:9" ht="30" x14ac:dyDescent="0.25">
      <c r="A107" s="172" t="s">
        <v>433</v>
      </c>
      <c r="B107" s="172" t="s">
        <v>250</v>
      </c>
      <c r="C107" s="172" t="s">
        <v>17</v>
      </c>
      <c r="D107" s="171">
        <v>94231</v>
      </c>
      <c r="E107" s="224">
        <v>9</v>
      </c>
      <c r="F107" s="169">
        <v>57.17</v>
      </c>
      <c r="G107" s="169">
        <v>58.04</v>
      </c>
      <c r="H107" s="169">
        <f>F107*E107</f>
        <v>514.53</v>
      </c>
      <c r="I107" s="169">
        <f>G107*E107</f>
        <v>522.36</v>
      </c>
    </row>
    <row r="108" spans="1:9" ht="15.75" x14ac:dyDescent="0.25">
      <c r="A108" s="251" t="s">
        <v>251</v>
      </c>
      <c r="B108" s="251" t="s">
        <v>252</v>
      </c>
      <c r="C108" s="250"/>
      <c r="D108" s="249"/>
      <c r="E108" s="277"/>
      <c r="F108" s="229"/>
      <c r="G108" s="229"/>
      <c r="H108" s="246"/>
      <c r="I108" s="246"/>
    </row>
    <row r="109" spans="1:9" x14ac:dyDescent="0.25">
      <c r="A109" s="172" t="s">
        <v>253</v>
      </c>
      <c r="B109" s="172" t="s">
        <v>254</v>
      </c>
      <c r="C109" s="172" t="s">
        <v>1</v>
      </c>
      <c r="D109" s="171">
        <v>99814</v>
      </c>
      <c r="E109" s="224">
        <v>200</v>
      </c>
      <c r="F109" s="169">
        <v>2.0499999999999998</v>
      </c>
      <c r="G109" s="169">
        <v>2.2599999999999998</v>
      </c>
      <c r="H109" s="169">
        <f>F109*E109</f>
        <v>409.99999999999994</v>
      </c>
      <c r="I109" s="169">
        <f>G109*E109</f>
        <v>451.99999999999994</v>
      </c>
    </row>
    <row r="110" spans="1:9" ht="15.75" x14ac:dyDescent="0.25">
      <c r="A110" s="251" t="s">
        <v>255</v>
      </c>
      <c r="B110" s="251" t="s">
        <v>256</v>
      </c>
      <c r="C110" s="250"/>
      <c r="D110" s="249"/>
      <c r="E110" s="277"/>
      <c r="F110" s="246"/>
      <c r="G110" s="246"/>
      <c r="H110" s="246"/>
      <c r="I110" s="246"/>
    </row>
    <row r="111" spans="1:9" ht="30" x14ac:dyDescent="0.25">
      <c r="A111" s="172" t="s">
        <v>257</v>
      </c>
      <c r="B111" s="172" t="s">
        <v>258</v>
      </c>
      <c r="C111" s="172" t="s">
        <v>259</v>
      </c>
      <c r="D111" s="171">
        <v>97625</v>
      </c>
      <c r="E111" s="224">
        <v>10</v>
      </c>
      <c r="F111" s="169">
        <v>65.11</v>
      </c>
      <c r="G111" s="169">
        <v>63.33</v>
      </c>
      <c r="H111" s="169">
        <f>F111*E111</f>
        <v>651.1</v>
      </c>
      <c r="I111" s="169">
        <f>G111*E111</f>
        <v>633.29999999999995</v>
      </c>
    </row>
    <row r="112" spans="1:9" x14ac:dyDescent="0.25">
      <c r="A112" s="172" t="s">
        <v>260</v>
      </c>
      <c r="B112" s="172" t="s">
        <v>261</v>
      </c>
      <c r="C112" s="172" t="s">
        <v>1</v>
      </c>
      <c r="D112" s="171">
        <v>97631</v>
      </c>
      <c r="E112" s="224">
        <v>10</v>
      </c>
      <c r="F112" s="169">
        <v>11.77</v>
      </c>
      <c r="G112" s="169">
        <v>13</v>
      </c>
      <c r="H112" s="169">
        <f>F112*E112</f>
        <v>117.69999999999999</v>
      </c>
      <c r="I112" s="169">
        <f>G112*E112</f>
        <v>130</v>
      </c>
    </row>
    <row r="113" spans="1:9" ht="30" x14ac:dyDescent="0.25">
      <c r="A113" s="172" t="s">
        <v>262</v>
      </c>
      <c r="B113" s="172" t="s">
        <v>263</v>
      </c>
      <c r="C113" s="172" t="s">
        <v>259</v>
      </c>
      <c r="D113" s="171">
        <v>97622</v>
      </c>
      <c r="E113" s="224">
        <v>10</v>
      </c>
      <c r="F113" s="169">
        <v>58.93</v>
      </c>
      <c r="G113" s="169">
        <v>65.08</v>
      </c>
      <c r="H113" s="169">
        <f>F113*E113</f>
        <v>589.29999999999995</v>
      </c>
      <c r="I113" s="169">
        <f>G113*E113</f>
        <v>650.79999999999995</v>
      </c>
    </row>
    <row r="114" spans="1:9" ht="15.75" x14ac:dyDescent="0.25">
      <c r="A114" s="226" t="s">
        <v>266</v>
      </c>
      <c r="B114" s="226" t="s">
        <v>373</v>
      </c>
      <c r="C114" s="226"/>
      <c r="D114" s="226"/>
      <c r="E114" s="226"/>
      <c r="F114" s="225"/>
      <c r="G114" s="225"/>
      <c r="H114" s="225"/>
      <c r="I114" s="225" t="s">
        <v>357</v>
      </c>
    </row>
    <row r="115" spans="1:9" s="269" customFormat="1" ht="30" x14ac:dyDescent="0.25">
      <c r="A115" s="172" t="s">
        <v>268</v>
      </c>
      <c r="B115" s="172" t="s">
        <v>269</v>
      </c>
      <c r="C115" s="172" t="s">
        <v>1</v>
      </c>
      <c r="D115" s="171">
        <v>98556</v>
      </c>
      <c r="E115" s="170">
        <v>40</v>
      </c>
      <c r="F115" s="169">
        <v>60.42</v>
      </c>
      <c r="G115" s="169">
        <v>63.92</v>
      </c>
      <c r="H115" s="169">
        <f>F115*E115</f>
        <v>2416.8000000000002</v>
      </c>
      <c r="I115" s="169">
        <f>G115*E115</f>
        <v>2556.8000000000002</v>
      </c>
    </row>
    <row r="116" spans="1:9" s="269" customFormat="1" ht="30" x14ac:dyDescent="0.25">
      <c r="A116" s="172" t="s">
        <v>270</v>
      </c>
      <c r="B116" s="172" t="s">
        <v>271</v>
      </c>
      <c r="C116" s="172" t="s">
        <v>1</v>
      </c>
      <c r="D116" s="171">
        <v>98547</v>
      </c>
      <c r="E116" s="170">
        <v>80</v>
      </c>
      <c r="F116" s="169">
        <v>274.04000000000002</v>
      </c>
      <c r="G116" s="169">
        <v>279.19</v>
      </c>
      <c r="H116" s="169">
        <f>F116*E116</f>
        <v>21923.200000000001</v>
      </c>
      <c r="I116" s="169">
        <f>G116*E116</f>
        <v>22335.200000000001</v>
      </c>
    </row>
    <row r="117" spans="1:9" ht="15.75" thickBot="1" x14ac:dyDescent="0.3"/>
    <row r="118" spans="1:9" ht="32.25" thickBot="1" x14ac:dyDescent="0.3">
      <c r="A118" s="223" t="s">
        <v>374</v>
      </c>
      <c r="B118" s="222">
        <f>H118</f>
        <v>183122.94999999995</v>
      </c>
      <c r="H118" s="221">
        <f>SUM(H6:H115)</f>
        <v>183122.94999999995</v>
      </c>
      <c r="I118" s="221">
        <f>SUM(I6:I115)</f>
        <v>189036.21999999991</v>
      </c>
    </row>
    <row r="119" spans="1:9" ht="16.5" thickBot="1" x14ac:dyDescent="0.3">
      <c r="A119" s="220">
        <f>AMAPÁ!A115</f>
        <v>0</v>
      </c>
      <c r="B119" s="219">
        <f>B118*A119</f>
        <v>0</v>
      </c>
    </row>
    <row r="120" spans="1:9" ht="16.5" thickBot="1" x14ac:dyDescent="0.3">
      <c r="A120" s="218" t="s">
        <v>375</v>
      </c>
      <c r="B120" s="217">
        <f>B118+B119</f>
        <v>183122.94999999995</v>
      </c>
    </row>
    <row r="121" spans="1:9" x14ac:dyDescent="0.25">
      <c r="A121" s="325"/>
      <c r="B121" s="325"/>
    </row>
    <row r="123" spans="1:9" ht="15.75" thickBot="1" x14ac:dyDescent="0.3"/>
    <row r="124" spans="1:9" ht="20.25" customHeight="1" thickBot="1" x14ac:dyDescent="0.3">
      <c r="A124" s="154" t="s">
        <v>432</v>
      </c>
      <c r="B124" s="153"/>
      <c r="C124" s="153"/>
      <c r="D124" s="153"/>
      <c r="E124" s="153"/>
      <c r="F124" s="153"/>
      <c r="G124" s="153"/>
      <c r="H124" s="153"/>
      <c r="I124" s="152"/>
    </row>
    <row r="125" spans="1:9" ht="15.75" thickBot="1" x14ac:dyDescent="0.3">
      <c r="I125" s="211"/>
    </row>
    <row r="126" spans="1:9" ht="25.5" customHeight="1" thickBot="1" x14ac:dyDescent="0.3">
      <c r="A126" s="216" t="s">
        <v>275</v>
      </c>
      <c r="B126" s="215"/>
      <c r="C126" s="215"/>
      <c r="D126" s="215"/>
      <c r="E126" s="215"/>
      <c r="F126" s="214"/>
      <c r="H126" s="211"/>
      <c r="I126" s="211"/>
    </row>
  </sheetData>
  <mergeCells count="5">
    <mergeCell ref="A126:F126"/>
    <mergeCell ref="A1:I1"/>
    <mergeCell ref="A2:I2"/>
    <mergeCell ref="A3:I3"/>
    <mergeCell ref="A124:I124"/>
  </mergeCells>
  <conditionalFormatting sqref="D7">
    <cfRule type="duplicateValues" dxfId="20" priority="5"/>
  </conditionalFormatting>
  <conditionalFormatting sqref="D19:D20">
    <cfRule type="duplicateValues" dxfId="19" priority="1"/>
  </conditionalFormatting>
  <conditionalFormatting sqref="D21">
    <cfRule type="duplicateValues" dxfId="18" priority="4"/>
  </conditionalFormatting>
  <conditionalFormatting sqref="D60">
    <cfRule type="duplicateValues" dxfId="17" priority="3"/>
  </conditionalFormatting>
  <conditionalFormatting sqref="D103">
    <cfRule type="duplicateValues" dxfId="16" priority="2"/>
  </conditionalFormatting>
  <conditionalFormatting sqref="D115">
    <cfRule type="duplicateValues" dxfId="15" priority="6"/>
  </conditionalFormatting>
  <pageMargins left="0.511811024" right="0.511811024" top="0.78740157499999996" bottom="0.78740157499999996" header="0.31496062000000002" footer="0.31496062000000002"/>
  <pageSetup paperSize="9" scale="3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CF9A0-475D-4D56-8DC5-373AAD3A5245}">
  <dimension ref="A1:S125"/>
  <sheetViews>
    <sheetView view="pageBreakPreview" zoomScale="60" zoomScaleNormal="60" workbookViewId="0">
      <selection activeCell="B119" sqref="B119"/>
    </sheetView>
  </sheetViews>
  <sheetFormatPr defaultRowHeight="15" x14ac:dyDescent="0.25"/>
  <cols>
    <col min="1" max="1" width="12" style="93" customWidth="1"/>
    <col min="2" max="2" width="107.85546875" style="93" customWidth="1"/>
    <col min="3" max="3" width="7" style="93" bestFit="1" customWidth="1"/>
    <col min="4" max="4" width="10.140625" style="93" bestFit="1" customWidth="1"/>
    <col min="5" max="5" width="19.5703125" style="93" bestFit="1" customWidth="1"/>
    <col min="6" max="6" width="17.42578125" style="93" customWidth="1"/>
    <col min="7" max="7" width="18" style="93" bestFit="1" customWidth="1"/>
    <col min="8" max="8" width="20.140625" style="93" customWidth="1"/>
    <col min="9" max="9" width="20.140625" style="93" bestFit="1" customWidth="1"/>
    <col min="10" max="14" width="9.140625" style="93"/>
    <col min="15" max="15" width="9.140625" style="93" customWidth="1"/>
    <col min="16" max="17" width="9.140625" style="93"/>
    <col min="18" max="18" width="63" style="93" bestFit="1" customWidth="1"/>
    <col min="19" max="19" width="21.5703125" style="93" bestFit="1" customWidth="1"/>
    <col min="20" max="23" width="9.140625" style="93"/>
    <col min="24" max="24" width="8.7109375" style="93" customWidth="1"/>
    <col min="25" max="16384" width="9.140625" style="93"/>
  </cols>
  <sheetData>
    <row r="1" spans="1:10" s="275" customFormat="1" ht="18" customHeight="1" x14ac:dyDescent="0.25">
      <c r="A1" s="210" t="s">
        <v>443</v>
      </c>
      <c r="B1" s="210"/>
      <c r="C1" s="210"/>
      <c r="D1" s="210"/>
      <c r="E1" s="210"/>
      <c r="F1" s="210"/>
      <c r="G1" s="210"/>
      <c r="H1" s="210"/>
      <c r="I1" s="210"/>
    </row>
    <row r="2" spans="1:10" s="275" customFormat="1" ht="18" x14ac:dyDescent="0.25">
      <c r="A2" s="276"/>
      <c r="B2" s="276"/>
      <c r="C2" s="276"/>
      <c r="D2" s="276"/>
      <c r="E2" s="276"/>
      <c r="F2" s="276"/>
      <c r="G2" s="276"/>
      <c r="H2" s="276"/>
      <c r="I2" s="276"/>
    </row>
    <row r="3" spans="1:10" s="275" customFormat="1" ht="18" x14ac:dyDescent="0.25">
      <c r="A3" s="208" t="s">
        <v>442</v>
      </c>
      <c r="B3" s="208"/>
      <c r="C3" s="208"/>
      <c r="D3" s="208"/>
      <c r="E3" s="208"/>
      <c r="F3" s="208"/>
      <c r="G3" s="208"/>
      <c r="H3" s="208"/>
      <c r="I3" s="208"/>
    </row>
    <row r="4" spans="1:10" s="275" customFormat="1" ht="90" x14ac:dyDescent="0.25">
      <c r="A4" s="206" t="s">
        <v>350</v>
      </c>
      <c r="B4" s="206" t="s">
        <v>351</v>
      </c>
      <c r="C4" s="206" t="s">
        <v>352</v>
      </c>
      <c r="D4" s="206" t="s">
        <v>353</v>
      </c>
      <c r="E4" s="206" t="s">
        <v>354</v>
      </c>
      <c r="F4" s="207" t="s">
        <v>9</v>
      </c>
      <c r="G4" s="207" t="s">
        <v>312</v>
      </c>
      <c r="H4" s="206" t="s">
        <v>11</v>
      </c>
      <c r="I4" s="206" t="s">
        <v>12</v>
      </c>
    </row>
    <row r="5" spans="1:10" ht="15.75" x14ac:dyDescent="0.25">
      <c r="A5" s="251" t="s">
        <v>406</v>
      </c>
      <c r="B5" s="251" t="s">
        <v>14</v>
      </c>
      <c r="C5" s="250"/>
      <c r="D5" s="249"/>
      <c r="E5" s="247"/>
      <c r="F5" s="247"/>
      <c r="G5" s="247"/>
      <c r="H5" s="246"/>
      <c r="I5" s="246"/>
    </row>
    <row r="6" spans="1:10" x14ac:dyDescent="0.25">
      <c r="A6" s="172" t="s">
        <v>15</v>
      </c>
      <c r="B6" s="198" t="s">
        <v>16</v>
      </c>
      <c r="C6" s="172" t="s">
        <v>17</v>
      </c>
      <c r="D6" s="171">
        <v>93202</v>
      </c>
      <c r="E6" s="244">
        <v>20</v>
      </c>
      <c r="F6" s="197">
        <v>29.61</v>
      </c>
      <c r="G6" s="274">
        <v>31.66</v>
      </c>
      <c r="H6" s="169">
        <f>F6*E6</f>
        <v>592.20000000000005</v>
      </c>
      <c r="I6" s="169">
        <f>G6*E6</f>
        <v>633.20000000000005</v>
      </c>
    </row>
    <row r="7" spans="1:10" ht="30" x14ac:dyDescent="0.25">
      <c r="A7" s="172" t="s">
        <v>18</v>
      </c>
      <c r="B7" s="167" t="s">
        <v>21</v>
      </c>
      <c r="C7" s="167" t="s">
        <v>1</v>
      </c>
      <c r="D7" s="166">
        <v>97637</v>
      </c>
      <c r="E7" s="186">
        <v>40</v>
      </c>
      <c r="F7" s="187">
        <v>2.8</v>
      </c>
      <c r="G7" s="187">
        <v>3.07</v>
      </c>
      <c r="H7" s="164">
        <f>F7*E7</f>
        <v>112</v>
      </c>
      <c r="I7" s="164">
        <f>G7*E7</f>
        <v>122.8</v>
      </c>
    </row>
    <row r="8" spans="1:10" ht="30" x14ac:dyDescent="0.25">
      <c r="A8" s="172" t="s">
        <v>20</v>
      </c>
      <c r="B8" s="198" t="s">
        <v>19</v>
      </c>
      <c r="C8" s="172" t="s">
        <v>1</v>
      </c>
      <c r="D8" s="171">
        <v>101159</v>
      </c>
      <c r="E8" s="244">
        <v>15</v>
      </c>
      <c r="F8" s="242">
        <v>147.4</v>
      </c>
      <c r="G8" s="274">
        <v>155.81</v>
      </c>
      <c r="H8" s="169">
        <f>F8*E8</f>
        <v>2211</v>
      </c>
      <c r="I8" s="169">
        <f>G8*E8</f>
        <v>2337.15</v>
      </c>
    </row>
    <row r="9" spans="1:10" ht="30" x14ac:dyDescent="0.25">
      <c r="A9" s="172" t="s">
        <v>22</v>
      </c>
      <c r="B9" s="198" t="s">
        <v>23</v>
      </c>
      <c r="C9" s="172" t="s">
        <v>1</v>
      </c>
      <c r="D9" s="171">
        <v>96358</v>
      </c>
      <c r="E9" s="244">
        <v>100</v>
      </c>
      <c r="F9" s="197">
        <v>117.72</v>
      </c>
      <c r="G9" s="197">
        <v>119.42</v>
      </c>
      <c r="H9" s="169">
        <f>F9*E9</f>
        <v>11772</v>
      </c>
      <c r="I9" s="169">
        <f>G9*E9</f>
        <v>11942</v>
      </c>
    </row>
    <row r="10" spans="1:10" ht="15.75" x14ac:dyDescent="0.25">
      <c r="A10" s="233" t="s">
        <v>24</v>
      </c>
      <c r="B10" s="233" t="s">
        <v>356</v>
      </c>
      <c r="C10" s="241" t="s">
        <v>357</v>
      </c>
      <c r="D10" s="263" t="s">
        <v>357</v>
      </c>
      <c r="E10" s="268" t="s">
        <v>357</v>
      </c>
      <c r="F10" s="267"/>
      <c r="G10" s="267"/>
      <c r="H10" s="266"/>
      <c r="I10" s="266" t="s">
        <v>357</v>
      </c>
    </row>
    <row r="11" spans="1:10" ht="30" x14ac:dyDescent="0.25">
      <c r="A11" s="260" t="s">
        <v>26</v>
      </c>
      <c r="B11" s="198" t="s">
        <v>27</v>
      </c>
      <c r="C11" s="172" t="s">
        <v>1</v>
      </c>
      <c r="D11" s="171">
        <v>102202</v>
      </c>
      <c r="E11" s="244">
        <v>100</v>
      </c>
      <c r="F11" s="197">
        <v>47.18</v>
      </c>
      <c r="G11" s="197">
        <v>48.35</v>
      </c>
      <c r="H11" s="169">
        <f>F11*E11</f>
        <v>4718</v>
      </c>
      <c r="I11" s="169">
        <f>G11*E11</f>
        <v>4835</v>
      </c>
    </row>
    <row r="12" spans="1:10" x14ac:dyDescent="0.25">
      <c r="A12" s="260" t="s">
        <v>28</v>
      </c>
      <c r="B12" s="198" t="s">
        <v>358</v>
      </c>
      <c r="C12" s="172" t="s">
        <v>1</v>
      </c>
      <c r="D12" s="171">
        <v>88496</v>
      </c>
      <c r="E12" s="244">
        <v>250</v>
      </c>
      <c r="F12" s="197">
        <v>30.61</v>
      </c>
      <c r="G12" s="197">
        <v>33.47</v>
      </c>
      <c r="H12" s="169">
        <f>F12*E12</f>
        <v>7652.5</v>
      </c>
      <c r="I12" s="169">
        <f>G12*E12</f>
        <v>8367.5</v>
      </c>
    </row>
    <row r="13" spans="1:10" ht="30" x14ac:dyDescent="0.25">
      <c r="A13" s="260" t="s">
        <v>30</v>
      </c>
      <c r="B13" s="198" t="s">
        <v>31</v>
      </c>
      <c r="C13" s="172" t="s">
        <v>1</v>
      </c>
      <c r="D13" s="171">
        <v>88488</v>
      </c>
      <c r="E13" s="244">
        <v>250</v>
      </c>
      <c r="F13" s="242">
        <v>14.67</v>
      </c>
      <c r="G13" s="197">
        <v>15.54</v>
      </c>
      <c r="H13" s="169">
        <f>F13*E13</f>
        <v>3667.5</v>
      </c>
      <c r="I13" s="169">
        <f>G13*E13</f>
        <v>3885</v>
      </c>
    </row>
    <row r="14" spans="1:10" ht="30" x14ac:dyDescent="0.25">
      <c r="A14" s="260" t="s">
        <v>32</v>
      </c>
      <c r="B14" s="337" t="s">
        <v>35</v>
      </c>
      <c r="C14" s="236" t="s">
        <v>1</v>
      </c>
      <c r="D14" s="273">
        <v>88497</v>
      </c>
      <c r="E14" s="272">
        <v>320</v>
      </c>
      <c r="F14" s="271">
        <v>17.170000000000002</v>
      </c>
      <c r="G14" s="271">
        <v>18.559999999999999</v>
      </c>
      <c r="H14" s="270">
        <f>F14*E14</f>
        <v>5494.4000000000005</v>
      </c>
      <c r="I14" s="270">
        <f>G14*E14</f>
        <v>5939.2</v>
      </c>
      <c r="J14" s="269"/>
    </row>
    <row r="15" spans="1:10" ht="30" x14ac:dyDescent="0.25">
      <c r="A15" s="260" t="s">
        <v>34</v>
      </c>
      <c r="B15" s="333" t="s">
        <v>33</v>
      </c>
      <c r="C15" s="172" t="s">
        <v>1</v>
      </c>
      <c r="D15" s="171">
        <v>88489</v>
      </c>
      <c r="E15" s="244">
        <v>320</v>
      </c>
      <c r="F15" s="197">
        <v>12.42</v>
      </c>
      <c r="G15" s="197">
        <v>13.05</v>
      </c>
      <c r="H15" s="169">
        <f>F15*E15</f>
        <v>3974.4</v>
      </c>
      <c r="I15" s="169">
        <f>G15*E15</f>
        <v>4176</v>
      </c>
    </row>
    <row r="16" spans="1:10" ht="15.75" x14ac:dyDescent="0.25">
      <c r="A16" s="233" t="s">
        <v>36</v>
      </c>
      <c r="B16" s="233" t="s">
        <v>359</v>
      </c>
      <c r="C16" s="241" t="s">
        <v>357</v>
      </c>
      <c r="D16" s="263" t="s">
        <v>357</v>
      </c>
      <c r="E16" s="268" t="s">
        <v>357</v>
      </c>
      <c r="F16" s="267"/>
      <c r="G16" s="267"/>
      <c r="H16" s="266"/>
      <c r="I16" s="266" t="s">
        <v>357</v>
      </c>
    </row>
    <row r="17" spans="1:19" ht="30" x14ac:dyDescent="0.25">
      <c r="A17" s="172" t="s">
        <v>38</v>
      </c>
      <c r="B17" s="172" t="s">
        <v>39</v>
      </c>
      <c r="C17" s="172" t="s">
        <v>1</v>
      </c>
      <c r="D17" s="171">
        <v>97633</v>
      </c>
      <c r="E17" s="244">
        <v>40</v>
      </c>
      <c r="F17" s="197">
        <v>22.21</v>
      </c>
      <c r="G17" s="197">
        <v>24.62</v>
      </c>
      <c r="H17" s="169">
        <f>F17*E17</f>
        <v>888.40000000000009</v>
      </c>
      <c r="I17" s="169">
        <f>G17*E17</f>
        <v>984.80000000000007</v>
      </c>
    </row>
    <row r="18" spans="1:19" ht="30" x14ac:dyDescent="0.25">
      <c r="A18" s="172" t="s">
        <v>40</v>
      </c>
      <c r="B18" s="167" t="s">
        <v>55</v>
      </c>
      <c r="C18" s="201"/>
      <c r="D18" s="200">
        <v>101814</v>
      </c>
      <c r="E18" s="306">
        <v>10</v>
      </c>
      <c r="F18" s="199">
        <v>53.55</v>
      </c>
      <c r="G18" s="199">
        <v>56.46</v>
      </c>
      <c r="H18" s="164">
        <f>F18*E18</f>
        <v>535.5</v>
      </c>
      <c r="I18" s="164">
        <f>G18*E18</f>
        <v>564.6</v>
      </c>
    </row>
    <row r="19" spans="1:19" x14ac:dyDescent="0.25">
      <c r="A19" s="172" t="s">
        <v>42</v>
      </c>
      <c r="B19" s="201" t="s">
        <v>57</v>
      </c>
      <c r="C19" s="201"/>
      <c r="D19" s="200">
        <v>101747</v>
      </c>
      <c r="E19" s="306">
        <v>20</v>
      </c>
      <c r="F19" s="199">
        <v>158.72999999999999</v>
      </c>
      <c r="G19" s="199">
        <v>160.16999999999999</v>
      </c>
      <c r="H19" s="164">
        <f>F19*E19</f>
        <v>3174.6</v>
      </c>
      <c r="I19" s="164">
        <f>G19*E19</f>
        <v>3203.3999999999996</v>
      </c>
    </row>
    <row r="20" spans="1:19" s="269" customFormat="1" ht="30" x14ac:dyDescent="0.25">
      <c r="A20" s="172" t="s">
        <v>44</v>
      </c>
      <c r="B20" s="198" t="s">
        <v>280</v>
      </c>
      <c r="C20" s="172" t="s">
        <v>1</v>
      </c>
      <c r="D20" s="171">
        <v>102492</v>
      </c>
      <c r="E20" s="244">
        <v>100</v>
      </c>
      <c r="F20" s="197">
        <v>27.34</v>
      </c>
      <c r="G20" s="197">
        <v>28.76</v>
      </c>
      <c r="H20" s="169">
        <f>F20*E20</f>
        <v>2734</v>
      </c>
      <c r="I20" s="169">
        <f>G20*E20</f>
        <v>2876</v>
      </c>
      <c r="K20" s="93"/>
      <c r="L20" s="93"/>
      <c r="M20" s="93"/>
      <c r="N20" s="93"/>
      <c r="O20" s="93"/>
      <c r="P20" s="93"/>
      <c r="Q20" s="93"/>
      <c r="R20" s="93"/>
      <c r="S20" s="93"/>
    </row>
    <row r="21" spans="1:19" ht="30" x14ac:dyDescent="0.25">
      <c r="A21" s="172" t="s">
        <v>46</v>
      </c>
      <c r="B21" s="264" t="s">
        <v>43</v>
      </c>
      <c r="C21" s="167" t="s">
        <v>1</v>
      </c>
      <c r="D21" s="166">
        <v>87260</v>
      </c>
      <c r="E21" s="186">
        <v>60</v>
      </c>
      <c r="F21" s="181">
        <v>192.11</v>
      </c>
      <c r="G21" s="202">
        <v>194.26</v>
      </c>
      <c r="H21" s="164">
        <f>F21*E21</f>
        <v>11526.6</v>
      </c>
      <c r="I21" s="164">
        <f>G21*E21</f>
        <v>11655.599999999999</v>
      </c>
    </row>
    <row r="22" spans="1:19" ht="30" x14ac:dyDescent="0.25">
      <c r="A22" s="172" t="s">
        <v>48</v>
      </c>
      <c r="B22" s="264" t="s">
        <v>45</v>
      </c>
      <c r="C22" s="167" t="s">
        <v>1</v>
      </c>
      <c r="D22" s="166">
        <v>87251</v>
      </c>
      <c r="E22" s="186">
        <v>60</v>
      </c>
      <c r="F22" s="187">
        <v>73.58</v>
      </c>
      <c r="G22" s="187">
        <v>74.8</v>
      </c>
      <c r="H22" s="164">
        <f>F22*E22</f>
        <v>4414.8</v>
      </c>
      <c r="I22" s="164">
        <f>G22*E22</f>
        <v>4488</v>
      </c>
    </row>
    <row r="23" spans="1:19" x14ac:dyDescent="0.25">
      <c r="A23" s="172" t="s">
        <v>281</v>
      </c>
      <c r="B23" s="264" t="s">
        <v>47</v>
      </c>
      <c r="C23" s="167" t="s">
        <v>1</v>
      </c>
      <c r="D23" s="166">
        <v>98671</v>
      </c>
      <c r="E23" s="186">
        <v>15</v>
      </c>
      <c r="F23" s="187">
        <v>493.61</v>
      </c>
      <c r="G23" s="187">
        <v>498.8</v>
      </c>
      <c r="H23" s="164">
        <f>F23*E23</f>
        <v>7404.1500000000005</v>
      </c>
      <c r="I23" s="164">
        <f>G23*E23</f>
        <v>7482</v>
      </c>
    </row>
    <row r="24" spans="1:19" x14ac:dyDescent="0.25">
      <c r="A24" s="172" t="s">
        <v>282</v>
      </c>
      <c r="B24" s="264" t="s">
        <v>49</v>
      </c>
      <c r="C24" s="167" t="s">
        <v>1</v>
      </c>
      <c r="D24" s="166">
        <v>101093</v>
      </c>
      <c r="E24" s="186">
        <v>15</v>
      </c>
      <c r="F24" s="187">
        <v>661.43</v>
      </c>
      <c r="G24" s="187">
        <v>667.87</v>
      </c>
      <c r="H24" s="164">
        <f>F24*E24</f>
        <v>9921.4499999999989</v>
      </c>
      <c r="I24" s="164">
        <f>G24*E24</f>
        <v>10018.049999999999</v>
      </c>
    </row>
    <row r="25" spans="1:19" ht="15.75" x14ac:dyDescent="0.25">
      <c r="A25" s="233" t="s">
        <v>50</v>
      </c>
      <c r="B25" s="233" t="s">
        <v>360</v>
      </c>
      <c r="C25" s="241" t="s">
        <v>357</v>
      </c>
      <c r="D25" s="263" t="s">
        <v>357</v>
      </c>
      <c r="E25" s="262" t="s">
        <v>357</v>
      </c>
      <c r="F25" s="261"/>
      <c r="G25" s="261"/>
      <c r="H25" s="229"/>
      <c r="I25" s="229"/>
    </row>
    <row r="26" spans="1:19" x14ac:dyDescent="0.25">
      <c r="A26" s="172" t="s">
        <v>52</v>
      </c>
      <c r="B26" s="260" t="s">
        <v>53</v>
      </c>
      <c r="C26" s="260" t="s">
        <v>1</v>
      </c>
      <c r="D26" s="259">
        <v>87878</v>
      </c>
      <c r="E26" s="258">
        <v>50</v>
      </c>
      <c r="F26" s="257">
        <v>6.07</v>
      </c>
      <c r="G26" s="257">
        <v>6.42</v>
      </c>
      <c r="H26" s="169">
        <f>F26*E26</f>
        <v>303.5</v>
      </c>
      <c r="I26" s="169">
        <f>G26*E26</f>
        <v>321</v>
      </c>
    </row>
    <row r="27" spans="1:19" ht="45" x14ac:dyDescent="0.25">
      <c r="A27" s="172" t="s">
        <v>54</v>
      </c>
      <c r="B27" s="172" t="s">
        <v>59</v>
      </c>
      <c r="C27" s="172" t="s">
        <v>1</v>
      </c>
      <c r="D27" s="171">
        <v>87530</v>
      </c>
      <c r="E27" s="244">
        <v>60</v>
      </c>
      <c r="F27" s="197">
        <v>42.45</v>
      </c>
      <c r="G27" s="197">
        <v>45.1</v>
      </c>
      <c r="H27" s="169">
        <f>F27*E27</f>
        <v>2547</v>
      </c>
      <c r="I27" s="169">
        <f>G27*E27</f>
        <v>2706</v>
      </c>
    </row>
    <row r="28" spans="1:19" x14ac:dyDescent="0.25">
      <c r="A28" s="172" t="s">
        <v>56</v>
      </c>
      <c r="B28" s="172" t="s">
        <v>429</v>
      </c>
      <c r="C28" s="172" t="s">
        <v>17</v>
      </c>
      <c r="D28" s="171">
        <v>98689</v>
      </c>
      <c r="E28" s="170">
        <v>7</v>
      </c>
      <c r="F28" s="169">
        <v>124.37</v>
      </c>
      <c r="G28" s="169">
        <v>126.76</v>
      </c>
      <c r="H28" s="169">
        <f>F28*E28</f>
        <v>870.59</v>
      </c>
      <c r="I28" s="169">
        <f>G28*E28</f>
        <v>887.32</v>
      </c>
      <c r="J28" s="333"/>
    </row>
    <row r="29" spans="1:19" ht="45" x14ac:dyDescent="0.25">
      <c r="A29" s="172" t="s">
        <v>58</v>
      </c>
      <c r="B29" s="172" t="s">
        <v>61</v>
      </c>
      <c r="C29" s="172" t="s">
        <v>62</v>
      </c>
      <c r="D29" s="171">
        <v>87532</v>
      </c>
      <c r="E29" s="244">
        <v>25</v>
      </c>
      <c r="F29" s="197">
        <v>41.25</v>
      </c>
      <c r="G29" s="197">
        <v>43.77</v>
      </c>
      <c r="H29" s="169">
        <f>F29*E29</f>
        <v>1031.25</v>
      </c>
      <c r="I29" s="169">
        <f>G29*E29</f>
        <v>1094.25</v>
      </c>
      <c r="R29" s="341"/>
      <c r="S29" s="342"/>
    </row>
    <row r="30" spans="1:19" ht="18.75" x14ac:dyDescent="0.25">
      <c r="A30" s="233" t="s">
        <v>361</v>
      </c>
      <c r="B30" s="233" t="s">
        <v>64</v>
      </c>
      <c r="C30" s="256"/>
      <c r="D30" s="255"/>
      <c r="E30" s="254"/>
      <c r="F30" s="253"/>
      <c r="G30" s="253"/>
      <c r="H30" s="252"/>
      <c r="I30" s="252"/>
      <c r="R30" s="341"/>
      <c r="S30" s="343"/>
    </row>
    <row r="31" spans="1:19" ht="18.75" x14ac:dyDescent="0.25">
      <c r="A31" s="172" t="s">
        <v>65</v>
      </c>
      <c r="B31" s="172" t="s">
        <v>441</v>
      </c>
      <c r="C31" s="172" t="s">
        <v>17</v>
      </c>
      <c r="D31" s="171">
        <v>99054</v>
      </c>
      <c r="E31" s="234">
        <v>10</v>
      </c>
      <c r="F31" s="197">
        <v>62.4</v>
      </c>
      <c r="G31" s="187">
        <v>67.03</v>
      </c>
      <c r="H31" s="169">
        <f>F31*E31</f>
        <v>624</v>
      </c>
      <c r="I31" s="169">
        <f>G31*E31</f>
        <v>670.3</v>
      </c>
      <c r="R31" s="341"/>
      <c r="S31" s="343"/>
    </row>
    <row r="32" spans="1:19" ht="30" x14ac:dyDescent="0.25">
      <c r="A32" s="172" t="s">
        <v>67</v>
      </c>
      <c r="B32" s="172" t="s">
        <v>68</v>
      </c>
      <c r="C32" s="172" t="s">
        <v>1</v>
      </c>
      <c r="D32" s="171">
        <v>97641</v>
      </c>
      <c r="E32" s="234">
        <v>80</v>
      </c>
      <c r="F32" s="197">
        <v>2.74</v>
      </c>
      <c r="G32" s="187">
        <v>3.03</v>
      </c>
      <c r="H32" s="169">
        <f>F32*E32</f>
        <v>219.20000000000002</v>
      </c>
      <c r="I32" s="169">
        <f>G32*E32</f>
        <v>242.39999999999998</v>
      </c>
      <c r="R32" s="341"/>
      <c r="S32" s="343"/>
    </row>
    <row r="33" spans="1:19" ht="30" x14ac:dyDescent="0.25">
      <c r="A33" s="172" t="s">
        <v>440</v>
      </c>
      <c r="B33" s="172" t="s">
        <v>66</v>
      </c>
      <c r="C33" s="172" t="s">
        <v>1</v>
      </c>
      <c r="D33" s="171">
        <v>96114</v>
      </c>
      <c r="E33" s="244">
        <v>90</v>
      </c>
      <c r="F33" s="197">
        <v>90.18</v>
      </c>
      <c r="G33" s="197">
        <v>92.37</v>
      </c>
      <c r="H33" s="169">
        <f>F33*E33</f>
        <v>8116.2000000000007</v>
      </c>
      <c r="I33" s="169">
        <f>G33*E33</f>
        <v>8313.3000000000011</v>
      </c>
      <c r="R33" s="341"/>
      <c r="S33" s="342"/>
    </row>
    <row r="34" spans="1:19" ht="18.75" x14ac:dyDescent="0.25">
      <c r="A34" s="251" t="s">
        <v>362</v>
      </c>
      <c r="B34" s="251" t="s">
        <v>70</v>
      </c>
      <c r="C34" s="250"/>
      <c r="D34" s="249"/>
      <c r="E34" s="248"/>
      <c r="F34" s="247"/>
      <c r="G34" s="247"/>
      <c r="H34" s="246"/>
      <c r="I34" s="246"/>
      <c r="R34" s="341"/>
      <c r="S34" s="341"/>
    </row>
    <row r="35" spans="1:19" ht="19.5" x14ac:dyDescent="0.25">
      <c r="A35" s="172" t="s">
        <v>71</v>
      </c>
      <c r="B35" s="172" t="s">
        <v>72</v>
      </c>
      <c r="C35" s="172" t="s">
        <v>6</v>
      </c>
      <c r="D35" s="171">
        <v>97663</v>
      </c>
      <c r="E35" s="244">
        <v>5</v>
      </c>
      <c r="F35" s="197">
        <v>11.83</v>
      </c>
      <c r="G35" s="197">
        <v>13.11</v>
      </c>
      <c r="H35" s="169">
        <f>F35*E35</f>
        <v>59.15</v>
      </c>
      <c r="I35" s="169">
        <f>G35*E35</f>
        <v>65.55</v>
      </c>
      <c r="R35" s="340"/>
      <c r="S35" s="339"/>
    </row>
    <row r="36" spans="1:19" x14ac:dyDescent="0.25">
      <c r="A36" s="172" t="s">
        <v>73</v>
      </c>
      <c r="B36" s="167" t="s">
        <v>428</v>
      </c>
      <c r="C36" s="167" t="s">
        <v>6</v>
      </c>
      <c r="D36" s="166">
        <v>95544</v>
      </c>
      <c r="E36" s="186">
        <v>3</v>
      </c>
      <c r="F36" s="187">
        <v>41.7</v>
      </c>
      <c r="G36" s="187">
        <v>42.92</v>
      </c>
      <c r="H36" s="164">
        <f>F36*E36</f>
        <v>125.10000000000001</v>
      </c>
      <c r="I36" s="164">
        <f>G36*E36</f>
        <v>128.76</v>
      </c>
    </row>
    <row r="37" spans="1:19" ht="30" x14ac:dyDescent="0.25">
      <c r="A37" s="172" t="s">
        <v>75</v>
      </c>
      <c r="B37" s="167" t="s">
        <v>74</v>
      </c>
      <c r="C37" s="167" t="s">
        <v>6</v>
      </c>
      <c r="D37" s="166">
        <v>86888</v>
      </c>
      <c r="E37" s="186">
        <v>2</v>
      </c>
      <c r="F37" s="245">
        <v>429.24</v>
      </c>
      <c r="G37" s="187">
        <v>432.61</v>
      </c>
      <c r="H37" s="164">
        <f>F37*E37</f>
        <v>858.48</v>
      </c>
      <c r="I37" s="164">
        <f>G37*E37</f>
        <v>865.22</v>
      </c>
    </row>
    <row r="38" spans="1:19" ht="30" x14ac:dyDescent="0.25">
      <c r="A38" s="172" t="s">
        <v>77</v>
      </c>
      <c r="B38" s="167" t="s">
        <v>78</v>
      </c>
      <c r="C38" s="167" t="s">
        <v>6</v>
      </c>
      <c r="D38" s="166">
        <v>95547</v>
      </c>
      <c r="E38" s="186">
        <v>2</v>
      </c>
      <c r="F38" s="187">
        <v>78.72</v>
      </c>
      <c r="G38" s="187">
        <v>79.94</v>
      </c>
      <c r="H38" s="164">
        <f>F38*E38</f>
        <v>157.44</v>
      </c>
      <c r="I38" s="164">
        <f>G38*E38</f>
        <v>159.88</v>
      </c>
    </row>
    <row r="39" spans="1:19" ht="30" x14ac:dyDescent="0.25">
      <c r="A39" s="172" t="s">
        <v>79</v>
      </c>
      <c r="B39" s="167" t="s">
        <v>80</v>
      </c>
      <c r="C39" s="167" t="s">
        <v>6</v>
      </c>
      <c r="D39" s="166">
        <v>86906</v>
      </c>
      <c r="E39" s="186">
        <v>2</v>
      </c>
      <c r="F39" s="187">
        <v>72.5</v>
      </c>
      <c r="G39" s="187">
        <v>72.87</v>
      </c>
      <c r="H39" s="164">
        <f>F39*E39</f>
        <v>145</v>
      </c>
      <c r="I39" s="164">
        <f>G39*E39</f>
        <v>145.74</v>
      </c>
    </row>
    <row r="40" spans="1:19" ht="30" x14ac:dyDescent="0.25">
      <c r="A40" s="172" t="s">
        <v>81</v>
      </c>
      <c r="B40" s="167" t="s">
        <v>84</v>
      </c>
      <c r="C40" s="167" t="s">
        <v>6</v>
      </c>
      <c r="D40" s="166">
        <v>86910</v>
      </c>
      <c r="E40" s="186">
        <v>2</v>
      </c>
      <c r="F40" s="187">
        <v>123.89</v>
      </c>
      <c r="G40" s="187">
        <v>124.34</v>
      </c>
      <c r="H40" s="164">
        <f>F40*E40</f>
        <v>247.78</v>
      </c>
      <c r="I40" s="164">
        <f>G40*E40</f>
        <v>248.68</v>
      </c>
    </row>
    <row r="41" spans="1:19" x14ac:dyDescent="0.25">
      <c r="A41" s="172" t="s">
        <v>83</v>
      </c>
      <c r="B41" s="167" t="s">
        <v>82</v>
      </c>
      <c r="C41" s="167" t="s">
        <v>6</v>
      </c>
      <c r="D41" s="166">
        <v>86883</v>
      </c>
      <c r="E41" s="186">
        <v>4</v>
      </c>
      <c r="F41" s="187">
        <v>11.33</v>
      </c>
      <c r="G41" s="187">
        <v>11.66</v>
      </c>
      <c r="H41" s="164">
        <f>F41*E41</f>
        <v>45.32</v>
      </c>
      <c r="I41" s="164">
        <f>G41*E41</f>
        <v>46.64</v>
      </c>
    </row>
    <row r="42" spans="1:19" ht="30" x14ac:dyDescent="0.25">
      <c r="A42" s="172" t="s">
        <v>85</v>
      </c>
      <c r="B42" s="167" t="s">
        <v>436</v>
      </c>
      <c r="C42" s="167" t="s">
        <v>6</v>
      </c>
      <c r="D42" s="166">
        <v>86894</v>
      </c>
      <c r="E42" s="186">
        <v>3</v>
      </c>
      <c r="F42" s="187">
        <v>321.73</v>
      </c>
      <c r="G42" s="187">
        <v>325.64</v>
      </c>
      <c r="H42" s="164">
        <f>F42*E42</f>
        <v>965.19</v>
      </c>
      <c r="I42" s="164">
        <f>G42*E42</f>
        <v>976.92</v>
      </c>
      <c r="J42" s="155"/>
    </row>
    <row r="43" spans="1:19" ht="15" customHeight="1" x14ac:dyDescent="0.25">
      <c r="A43" s="172" t="s">
        <v>87</v>
      </c>
      <c r="B43" s="167" t="s">
        <v>92</v>
      </c>
      <c r="C43" s="167" t="s">
        <v>6</v>
      </c>
      <c r="D43" s="166">
        <v>86881</v>
      </c>
      <c r="E43" s="186">
        <v>5</v>
      </c>
      <c r="F43" s="187">
        <v>204.51</v>
      </c>
      <c r="G43" s="187">
        <v>205.55</v>
      </c>
      <c r="H43" s="164">
        <f>F43*E43</f>
        <v>1022.55</v>
      </c>
      <c r="I43" s="164">
        <f>G43*E43</f>
        <v>1027.75</v>
      </c>
      <c r="J43" s="155"/>
    </row>
    <row r="44" spans="1:19" ht="30" x14ac:dyDescent="0.25">
      <c r="A44" s="172" t="s">
        <v>89</v>
      </c>
      <c r="B44" s="167" t="s">
        <v>96</v>
      </c>
      <c r="C44" s="167" t="s">
        <v>6</v>
      </c>
      <c r="D44" s="166">
        <v>89352</v>
      </c>
      <c r="E44" s="186">
        <v>2</v>
      </c>
      <c r="F44" s="187">
        <v>33.130000000000003</v>
      </c>
      <c r="G44" s="187">
        <v>33.520000000000003</v>
      </c>
      <c r="H44" s="164">
        <f>F44*E44</f>
        <v>66.260000000000005</v>
      </c>
      <c r="I44" s="164">
        <f>G44*E44</f>
        <v>67.040000000000006</v>
      </c>
    </row>
    <row r="45" spans="1:19" ht="30" x14ac:dyDescent="0.25">
      <c r="A45" s="172" t="s">
        <v>91</v>
      </c>
      <c r="B45" s="172" t="s">
        <v>98</v>
      </c>
      <c r="C45" s="172" t="s">
        <v>17</v>
      </c>
      <c r="D45" s="171">
        <v>97662</v>
      </c>
      <c r="E45" s="244">
        <v>10</v>
      </c>
      <c r="F45" s="197">
        <v>0.47</v>
      </c>
      <c r="G45" s="197">
        <v>0.52</v>
      </c>
      <c r="H45" s="169">
        <f>F45*E45</f>
        <v>4.6999999999999993</v>
      </c>
      <c r="I45" s="169">
        <f>G45*E45</f>
        <v>5.2</v>
      </c>
    </row>
    <row r="46" spans="1:19" ht="30" x14ac:dyDescent="0.25">
      <c r="A46" s="172" t="s">
        <v>93</v>
      </c>
      <c r="B46" s="172" t="s">
        <v>100</v>
      </c>
      <c r="C46" s="172" t="s">
        <v>6</v>
      </c>
      <c r="D46" s="171">
        <v>97666</v>
      </c>
      <c r="E46" s="244">
        <v>10</v>
      </c>
      <c r="F46" s="239">
        <v>8.6300000000000008</v>
      </c>
      <c r="G46" s="197">
        <v>9.5500000000000007</v>
      </c>
      <c r="H46" s="169">
        <f>F46*E46</f>
        <v>86.300000000000011</v>
      </c>
      <c r="I46" s="169">
        <f>G46*E46</f>
        <v>95.5</v>
      </c>
    </row>
    <row r="47" spans="1:19" ht="30" customHeight="1" x14ac:dyDescent="0.25">
      <c r="A47" s="172" t="s">
        <v>95</v>
      </c>
      <c r="B47" s="172" t="s">
        <v>102</v>
      </c>
      <c r="C47" s="172" t="s">
        <v>17</v>
      </c>
      <c r="D47" s="171">
        <v>97123</v>
      </c>
      <c r="E47" s="244">
        <v>10</v>
      </c>
      <c r="F47" s="237">
        <v>3.42</v>
      </c>
      <c r="G47" s="197">
        <v>3.75</v>
      </c>
      <c r="H47" s="169">
        <f>F47*E47</f>
        <v>34.200000000000003</v>
      </c>
      <c r="I47" s="169">
        <f>G47*E47</f>
        <v>37.5</v>
      </c>
    </row>
    <row r="48" spans="1:19" ht="30" x14ac:dyDescent="0.25">
      <c r="A48" s="172" t="s">
        <v>97</v>
      </c>
      <c r="B48" s="172" t="s">
        <v>417</v>
      </c>
      <c r="C48" s="172" t="s">
        <v>6</v>
      </c>
      <c r="D48" s="171">
        <v>99635</v>
      </c>
      <c r="E48" s="170">
        <v>3</v>
      </c>
      <c r="F48" s="169">
        <v>404.32</v>
      </c>
      <c r="G48" s="169">
        <v>409.3</v>
      </c>
      <c r="H48" s="169">
        <f>F48*E48</f>
        <v>1212.96</v>
      </c>
      <c r="I48" s="169">
        <f>G48*E48</f>
        <v>1227.9000000000001</v>
      </c>
    </row>
    <row r="49" spans="1:19" ht="30" x14ac:dyDescent="0.25">
      <c r="A49" s="172" t="s">
        <v>99</v>
      </c>
      <c r="B49" s="172" t="s">
        <v>110</v>
      </c>
      <c r="C49" s="172" t="s">
        <v>6</v>
      </c>
      <c r="D49" s="171">
        <v>89397</v>
      </c>
      <c r="E49" s="244">
        <v>2</v>
      </c>
      <c r="F49" s="197">
        <v>13.24</v>
      </c>
      <c r="G49" s="197">
        <v>14.26</v>
      </c>
      <c r="H49" s="169">
        <f>F49*E49</f>
        <v>26.48</v>
      </c>
      <c r="I49" s="169">
        <f>G49*E49</f>
        <v>28.52</v>
      </c>
    </row>
    <row r="50" spans="1:19" ht="30" x14ac:dyDescent="0.25">
      <c r="A50" s="172" t="s">
        <v>101</v>
      </c>
      <c r="B50" s="172" t="s">
        <v>112</v>
      </c>
      <c r="C50" s="172" t="s">
        <v>6</v>
      </c>
      <c r="D50" s="171">
        <v>89400</v>
      </c>
      <c r="E50" s="244">
        <v>2</v>
      </c>
      <c r="F50" s="197">
        <v>17.690000000000001</v>
      </c>
      <c r="G50" s="197">
        <v>18.88</v>
      </c>
      <c r="H50" s="169">
        <f>F50*E50</f>
        <v>35.380000000000003</v>
      </c>
      <c r="I50" s="169">
        <f>G50*E50</f>
        <v>37.76</v>
      </c>
    </row>
    <row r="51" spans="1:19" ht="30" x14ac:dyDescent="0.25">
      <c r="A51" s="172" t="s">
        <v>103</v>
      </c>
      <c r="B51" s="172" t="s">
        <v>114</v>
      </c>
      <c r="C51" s="172" t="s">
        <v>6</v>
      </c>
      <c r="D51" s="171">
        <v>89550</v>
      </c>
      <c r="E51" s="244">
        <v>2</v>
      </c>
      <c r="F51" s="237">
        <v>32.130000000000003</v>
      </c>
      <c r="G51" s="197">
        <v>32.47</v>
      </c>
      <c r="H51" s="169">
        <f>F51*E51</f>
        <v>64.260000000000005</v>
      </c>
      <c r="I51" s="169">
        <f>G51*E51</f>
        <v>64.94</v>
      </c>
    </row>
    <row r="52" spans="1:19" ht="33" customHeight="1" x14ac:dyDescent="0.25">
      <c r="A52" s="172" t="s">
        <v>105</v>
      </c>
      <c r="B52" s="172" t="s">
        <v>122</v>
      </c>
      <c r="C52" s="172" t="s">
        <v>6</v>
      </c>
      <c r="D52" s="171">
        <v>89809</v>
      </c>
      <c r="E52" s="244">
        <v>2</v>
      </c>
      <c r="F52" s="237">
        <v>24.27</v>
      </c>
      <c r="G52" s="197">
        <v>25.44</v>
      </c>
      <c r="H52" s="169">
        <f>F52*E52</f>
        <v>48.54</v>
      </c>
      <c r="I52" s="169">
        <f>G52*E52</f>
        <v>50.88</v>
      </c>
    </row>
    <row r="53" spans="1:19" ht="30" x14ac:dyDescent="0.25">
      <c r="A53" s="172" t="s">
        <v>107</v>
      </c>
      <c r="B53" s="172" t="s">
        <v>126</v>
      </c>
      <c r="C53" s="172" t="s">
        <v>6</v>
      </c>
      <c r="D53" s="171">
        <v>90373</v>
      </c>
      <c r="E53" s="244">
        <v>2</v>
      </c>
      <c r="F53" s="237">
        <v>11.49</v>
      </c>
      <c r="G53" s="197">
        <v>12.19</v>
      </c>
      <c r="H53" s="169">
        <f>F53*E53</f>
        <v>22.98</v>
      </c>
      <c r="I53" s="169">
        <f>G53*E53</f>
        <v>24.38</v>
      </c>
    </row>
    <row r="54" spans="1:19" ht="30" x14ac:dyDescent="0.25">
      <c r="A54" s="172" t="s">
        <v>109</v>
      </c>
      <c r="B54" s="172" t="s">
        <v>128</v>
      </c>
      <c r="C54" s="172" t="s">
        <v>6</v>
      </c>
      <c r="D54" s="171">
        <v>89363</v>
      </c>
      <c r="E54" s="244">
        <v>2</v>
      </c>
      <c r="F54" s="237">
        <v>9.26</v>
      </c>
      <c r="G54" s="197">
        <v>10.07</v>
      </c>
      <c r="H54" s="169">
        <f>F54*E54</f>
        <v>18.52</v>
      </c>
      <c r="I54" s="169">
        <f>G54*E54</f>
        <v>20.14</v>
      </c>
    </row>
    <row r="55" spans="1:19" ht="30" x14ac:dyDescent="0.25">
      <c r="A55" s="172" t="s">
        <v>111</v>
      </c>
      <c r="B55" s="172" t="s">
        <v>142</v>
      </c>
      <c r="C55" s="172" t="s">
        <v>6</v>
      </c>
      <c r="D55" s="171">
        <v>89445</v>
      </c>
      <c r="E55" s="244">
        <v>2</v>
      </c>
      <c r="F55" s="237">
        <v>16.59</v>
      </c>
      <c r="G55" s="197">
        <v>17.649999999999999</v>
      </c>
      <c r="H55" s="169">
        <f>F55*E55</f>
        <v>33.18</v>
      </c>
      <c r="I55" s="169">
        <f>G55*E55</f>
        <v>35.299999999999997</v>
      </c>
    </row>
    <row r="56" spans="1:19" ht="32.25" customHeight="1" x14ac:dyDescent="0.25">
      <c r="A56" s="172" t="s">
        <v>113</v>
      </c>
      <c r="B56" s="172" t="s">
        <v>146</v>
      </c>
      <c r="C56" s="172" t="s">
        <v>6</v>
      </c>
      <c r="D56" s="171">
        <v>98104</v>
      </c>
      <c r="E56" s="244">
        <v>1</v>
      </c>
      <c r="F56" s="237">
        <v>419.65</v>
      </c>
      <c r="G56" s="197">
        <v>442.17</v>
      </c>
      <c r="H56" s="169">
        <f>F56*E56</f>
        <v>419.65</v>
      </c>
      <c r="I56" s="169">
        <f>G56*E56</f>
        <v>442.17</v>
      </c>
    </row>
    <row r="57" spans="1:19" ht="30" x14ac:dyDescent="0.25">
      <c r="A57" s="172" t="s">
        <v>115</v>
      </c>
      <c r="B57" s="172" t="s">
        <v>399</v>
      </c>
      <c r="C57" s="172" t="s">
        <v>6</v>
      </c>
      <c r="D57" s="171">
        <v>89707</v>
      </c>
      <c r="E57" s="224">
        <v>1</v>
      </c>
      <c r="F57" s="237">
        <v>41.79</v>
      </c>
      <c r="G57" s="169">
        <v>43.94</v>
      </c>
      <c r="H57" s="169">
        <f>F57*E57</f>
        <v>41.79</v>
      </c>
      <c r="I57" s="169">
        <f>G57*E57</f>
        <v>43.94</v>
      </c>
    </row>
    <row r="58" spans="1:19" ht="30" x14ac:dyDescent="0.25">
      <c r="A58" s="172" t="s">
        <v>117</v>
      </c>
      <c r="B58" s="172" t="s">
        <v>152</v>
      </c>
      <c r="C58" s="172" t="s">
        <v>6</v>
      </c>
      <c r="D58" s="171">
        <v>89709</v>
      </c>
      <c r="E58" s="224">
        <v>4</v>
      </c>
      <c r="F58" s="239">
        <v>18.059999999999999</v>
      </c>
      <c r="G58" s="169">
        <v>18.95</v>
      </c>
      <c r="H58" s="169">
        <f>F58*E58</f>
        <v>72.239999999999995</v>
      </c>
      <c r="I58" s="169">
        <f>G58*E58</f>
        <v>75.8</v>
      </c>
    </row>
    <row r="59" spans="1:19" ht="15.75" x14ac:dyDescent="0.25">
      <c r="A59" s="233" t="s">
        <v>153</v>
      </c>
      <c r="B59" s="233" t="s">
        <v>154</v>
      </c>
      <c r="C59" s="232"/>
      <c r="D59" s="231"/>
      <c r="E59" s="230"/>
      <c r="F59" s="229"/>
      <c r="G59" s="229"/>
      <c r="H59" s="229"/>
      <c r="I59" s="229"/>
      <c r="J59" s="240"/>
    </row>
    <row r="60" spans="1:19" x14ac:dyDescent="0.25">
      <c r="A60" s="172" t="s">
        <v>155</v>
      </c>
      <c r="B60" s="172" t="s">
        <v>156</v>
      </c>
      <c r="C60" s="172" t="s">
        <v>6</v>
      </c>
      <c r="D60" s="171">
        <v>98308</v>
      </c>
      <c r="E60" s="224">
        <v>10</v>
      </c>
      <c r="F60" s="243">
        <v>29.83</v>
      </c>
      <c r="G60" s="169">
        <v>31.03</v>
      </c>
      <c r="H60" s="169">
        <f>F60*E60</f>
        <v>298.29999999999995</v>
      </c>
      <c r="I60" s="169">
        <f>G60*E60</f>
        <v>310.3</v>
      </c>
    </row>
    <row r="61" spans="1:19" s="269" customFormat="1" x14ac:dyDescent="0.25">
      <c r="A61" s="172" t="s">
        <v>157</v>
      </c>
      <c r="B61" s="172" t="s">
        <v>415</v>
      </c>
      <c r="C61" s="172" t="s">
        <v>6</v>
      </c>
      <c r="D61" s="171">
        <v>98307</v>
      </c>
      <c r="E61" s="170">
        <v>10</v>
      </c>
      <c r="F61" s="239">
        <v>56.66</v>
      </c>
      <c r="G61" s="169">
        <v>57.77</v>
      </c>
      <c r="H61" s="169">
        <f>F61*E61</f>
        <v>566.59999999999991</v>
      </c>
      <c r="I61" s="169">
        <f>G61*E61</f>
        <v>577.70000000000005</v>
      </c>
      <c r="P61" s="93"/>
      <c r="Q61" s="93"/>
      <c r="R61" s="93"/>
      <c r="S61" s="93"/>
    </row>
    <row r="62" spans="1:19" ht="30" x14ac:dyDescent="0.25">
      <c r="A62" s="172" t="s">
        <v>159</v>
      </c>
      <c r="B62" s="172" t="s">
        <v>158</v>
      </c>
      <c r="C62" s="172" t="s">
        <v>17</v>
      </c>
      <c r="D62" s="171">
        <v>98402</v>
      </c>
      <c r="E62" s="224">
        <v>30</v>
      </c>
      <c r="F62" s="243">
        <v>22.27</v>
      </c>
      <c r="G62" s="169">
        <v>22.93</v>
      </c>
      <c r="H62" s="169">
        <f>F62*E62</f>
        <v>668.1</v>
      </c>
      <c r="I62" s="169">
        <f>G62*E62</f>
        <v>687.9</v>
      </c>
    </row>
    <row r="63" spans="1:19" ht="30" x14ac:dyDescent="0.25">
      <c r="A63" s="172" t="s">
        <v>161</v>
      </c>
      <c r="B63" s="172" t="s">
        <v>160</v>
      </c>
      <c r="C63" s="172" t="s">
        <v>17</v>
      </c>
      <c r="D63" s="171">
        <v>98401</v>
      </c>
      <c r="E63" s="224">
        <v>30</v>
      </c>
      <c r="F63" s="242">
        <v>19.16</v>
      </c>
      <c r="G63" s="169">
        <v>19.77</v>
      </c>
      <c r="H63" s="169">
        <f>F63*E63</f>
        <v>574.79999999999995</v>
      </c>
      <c r="I63" s="169">
        <f>G63*E63</f>
        <v>593.1</v>
      </c>
    </row>
    <row r="64" spans="1:19" ht="30" x14ac:dyDescent="0.25">
      <c r="A64" s="172" t="s">
        <v>163</v>
      </c>
      <c r="B64" s="172" t="s">
        <v>162</v>
      </c>
      <c r="C64" s="172" t="s">
        <v>17</v>
      </c>
      <c r="D64" s="171">
        <v>98400</v>
      </c>
      <c r="E64" s="224">
        <v>20</v>
      </c>
      <c r="F64" s="243">
        <v>12.54</v>
      </c>
      <c r="G64" s="169">
        <v>13.07</v>
      </c>
      <c r="H64" s="169">
        <f>F64*E64</f>
        <v>250.79999999999998</v>
      </c>
      <c r="I64" s="169">
        <f>G64*E64</f>
        <v>261.39999999999998</v>
      </c>
    </row>
    <row r="65" spans="1:10" ht="30" x14ac:dyDescent="0.25">
      <c r="A65" s="172" t="s">
        <v>165</v>
      </c>
      <c r="B65" s="172" t="s">
        <v>164</v>
      </c>
      <c r="C65" s="172" t="s">
        <v>17</v>
      </c>
      <c r="D65" s="171">
        <v>98262</v>
      </c>
      <c r="E65" s="224">
        <v>20</v>
      </c>
      <c r="F65" s="243">
        <v>4.5</v>
      </c>
      <c r="G65" s="169">
        <v>4.87</v>
      </c>
      <c r="H65" s="169">
        <f>F65*E65</f>
        <v>90</v>
      </c>
      <c r="I65" s="169">
        <f>G65*E65</f>
        <v>97.4</v>
      </c>
    </row>
    <row r="66" spans="1:10" ht="30" x14ac:dyDescent="0.25">
      <c r="A66" s="172" t="s">
        <v>167</v>
      </c>
      <c r="B66" s="172" t="s">
        <v>166</v>
      </c>
      <c r="C66" s="172" t="s">
        <v>17</v>
      </c>
      <c r="D66" s="171">
        <v>98267</v>
      </c>
      <c r="E66" s="224">
        <v>20</v>
      </c>
      <c r="F66" s="243">
        <v>10.41</v>
      </c>
      <c r="G66" s="169">
        <v>10.94</v>
      </c>
      <c r="H66" s="169">
        <f>F66*E66</f>
        <v>208.2</v>
      </c>
      <c r="I66" s="169">
        <f>G66*E66</f>
        <v>218.79999999999998</v>
      </c>
    </row>
    <row r="67" spans="1:10" ht="30" x14ac:dyDescent="0.25">
      <c r="A67" s="172" t="s">
        <v>169</v>
      </c>
      <c r="B67" s="172" t="s">
        <v>168</v>
      </c>
      <c r="C67" s="172" t="s">
        <v>17</v>
      </c>
      <c r="D67" s="171">
        <v>98268</v>
      </c>
      <c r="E67" s="224">
        <v>20</v>
      </c>
      <c r="F67" s="243">
        <v>16.22</v>
      </c>
      <c r="G67" s="169">
        <v>16.829999999999998</v>
      </c>
      <c r="H67" s="169">
        <f>F67*E67</f>
        <v>324.39999999999998</v>
      </c>
      <c r="I67" s="169">
        <f>G67*E67</f>
        <v>336.59999999999997</v>
      </c>
    </row>
    <row r="68" spans="1:10" ht="15.75" x14ac:dyDescent="0.25">
      <c r="A68" s="233" t="s">
        <v>171</v>
      </c>
      <c r="B68" s="241" t="s">
        <v>397</v>
      </c>
      <c r="C68" s="232"/>
      <c r="D68" s="231"/>
      <c r="E68" s="230"/>
      <c r="F68" s="229"/>
      <c r="G68" s="229"/>
      <c r="H68" s="229"/>
      <c r="I68" s="229"/>
      <c r="J68" s="240"/>
    </row>
    <row r="69" spans="1:10" ht="30" x14ac:dyDescent="0.25">
      <c r="A69" s="172" t="s">
        <v>173</v>
      </c>
      <c r="B69" s="172" t="s">
        <v>174</v>
      </c>
      <c r="C69" s="172" t="s">
        <v>17</v>
      </c>
      <c r="D69" s="171">
        <v>97661</v>
      </c>
      <c r="E69" s="224">
        <v>50</v>
      </c>
      <c r="F69" s="169">
        <v>0.67</v>
      </c>
      <c r="G69" s="169">
        <v>0.75</v>
      </c>
      <c r="H69" s="169">
        <f>F69*E69</f>
        <v>33.5</v>
      </c>
      <c r="I69" s="169">
        <f>G69*E69</f>
        <v>37.5</v>
      </c>
    </row>
    <row r="70" spans="1:10" x14ac:dyDescent="0.25">
      <c r="A70" s="172" t="s">
        <v>175</v>
      </c>
      <c r="B70" s="172" t="s">
        <v>176</v>
      </c>
      <c r="C70" s="172" t="s">
        <v>6</v>
      </c>
      <c r="D70" s="171">
        <v>97665</v>
      </c>
      <c r="E70" s="224">
        <v>10</v>
      </c>
      <c r="F70" s="169">
        <v>1.73</v>
      </c>
      <c r="G70" s="169">
        <v>1.91</v>
      </c>
      <c r="H70" s="169">
        <f>F70*E70</f>
        <v>17.3</v>
      </c>
      <c r="I70" s="169">
        <f>G70*E70</f>
        <v>19.099999999999998</v>
      </c>
    </row>
    <row r="71" spans="1:10" ht="30" x14ac:dyDescent="0.25">
      <c r="A71" s="172" t="s">
        <v>177</v>
      </c>
      <c r="B71" s="172" t="s">
        <v>178</v>
      </c>
      <c r="C71" s="172" t="s">
        <v>6</v>
      </c>
      <c r="D71" s="171">
        <v>97660</v>
      </c>
      <c r="E71" s="224">
        <v>10</v>
      </c>
      <c r="F71" s="169">
        <v>0.63</v>
      </c>
      <c r="G71" s="169">
        <v>0.71</v>
      </c>
      <c r="H71" s="169">
        <f>F71*E71</f>
        <v>6.3</v>
      </c>
      <c r="I71" s="169">
        <f>G71*E71</f>
        <v>7.1</v>
      </c>
    </row>
    <row r="72" spans="1:10" ht="30" x14ac:dyDescent="0.25">
      <c r="A72" s="172" t="s">
        <v>179</v>
      </c>
      <c r="B72" s="172" t="s">
        <v>180</v>
      </c>
      <c r="C72" s="172" t="s">
        <v>17</v>
      </c>
      <c r="D72" s="171">
        <v>91865</v>
      </c>
      <c r="E72" s="224">
        <v>10</v>
      </c>
      <c r="F72" s="239">
        <v>18.100000000000001</v>
      </c>
      <c r="G72" s="169">
        <v>19.03</v>
      </c>
      <c r="H72" s="169">
        <f>F72*E72</f>
        <v>181</v>
      </c>
      <c r="I72" s="169">
        <f>G72*E72</f>
        <v>190.3</v>
      </c>
    </row>
    <row r="73" spans="1:10" ht="19.5" customHeight="1" x14ac:dyDescent="0.25">
      <c r="A73" s="172" t="s">
        <v>181</v>
      </c>
      <c r="B73" s="172" t="s">
        <v>182</v>
      </c>
      <c r="C73" s="172" t="s">
        <v>17</v>
      </c>
      <c r="D73" s="171">
        <v>93009</v>
      </c>
      <c r="E73" s="224">
        <v>10</v>
      </c>
      <c r="F73" s="239">
        <v>25.75</v>
      </c>
      <c r="G73" s="169">
        <v>26.5</v>
      </c>
      <c r="H73" s="169">
        <f>F73*E73</f>
        <v>257.5</v>
      </c>
      <c r="I73" s="169">
        <f>G73*E73</f>
        <v>265</v>
      </c>
    </row>
    <row r="74" spans="1:10" ht="30" x14ac:dyDescent="0.25">
      <c r="A74" s="172" t="s">
        <v>183</v>
      </c>
      <c r="B74" s="172" t="s">
        <v>184</v>
      </c>
      <c r="C74" s="172" t="s">
        <v>17</v>
      </c>
      <c r="D74" s="171">
        <v>91855</v>
      </c>
      <c r="E74" s="224">
        <v>10</v>
      </c>
      <c r="F74" s="239">
        <v>10.59</v>
      </c>
      <c r="G74" s="169">
        <v>11.36</v>
      </c>
      <c r="H74" s="169">
        <f>F74*E74</f>
        <v>105.9</v>
      </c>
      <c r="I74" s="169">
        <f>G74*E74</f>
        <v>113.6</v>
      </c>
    </row>
    <row r="75" spans="1:10" ht="30" x14ac:dyDescent="0.25">
      <c r="A75" s="172" t="s">
        <v>185</v>
      </c>
      <c r="B75" s="172" t="s">
        <v>186</v>
      </c>
      <c r="C75" s="172" t="s">
        <v>17</v>
      </c>
      <c r="D75" s="171">
        <v>91924</v>
      </c>
      <c r="E75" s="224">
        <v>100</v>
      </c>
      <c r="F75" s="239">
        <v>2.92</v>
      </c>
      <c r="G75" s="169">
        <v>3.06</v>
      </c>
      <c r="H75" s="169">
        <f>F75*E75</f>
        <v>292</v>
      </c>
      <c r="I75" s="169">
        <f>G75*E75</f>
        <v>306</v>
      </c>
    </row>
    <row r="76" spans="1:10" ht="30" x14ac:dyDescent="0.25">
      <c r="A76" s="172" t="s">
        <v>187</v>
      </c>
      <c r="B76" s="172" t="s">
        <v>188</v>
      </c>
      <c r="C76" s="172" t="s">
        <v>17</v>
      </c>
      <c r="D76" s="171">
        <v>91926</v>
      </c>
      <c r="E76" s="224">
        <v>100</v>
      </c>
      <c r="F76" s="239">
        <v>4.25</v>
      </c>
      <c r="G76" s="169">
        <v>4.41</v>
      </c>
      <c r="H76" s="169">
        <f>F76*E76</f>
        <v>425</v>
      </c>
      <c r="I76" s="169">
        <f>G76*E76</f>
        <v>441</v>
      </c>
    </row>
    <row r="77" spans="1:10" ht="30" x14ac:dyDescent="0.25">
      <c r="A77" s="172" t="s">
        <v>189</v>
      </c>
      <c r="B77" s="172" t="s">
        <v>190</v>
      </c>
      <c r="C77" s="172" t="s">
        <v>17</v>
      </c>
      <c r="D77" s="171">
        <v>91929</v>
      </c>
      <c r="E77" s="224">
        <v>100</v>
      </c>
      <c r="F77" s="239">
        <v>7.02</v>
      </c>
      <c r="G77" s="169">
        <v>7.25</v>
      </c>
      <c r="H77" s="169">
        <f>F77*E77</f>
        <v>702</v>
      </c>
      <c r="I77" s="169">
        <f>G77*E77</f>
        <v>725</v>
      </c>
    </row>
    <row r="78" spans="1:10" ht="30" x14ac:dyDescent="0.25">
      <c r="A78" s="172" t="s">
        <v>191</v>
      </c>
      <c r="B78" s="172" t="s">
        <v>192</v>
      </c>
      <c r="C78" s="172" t="s">
        <v>17</v>
      </c>
      <c r="D78" s="171">
        <v>91932</v>
      </c>
      <c r="E78" s="224">
        <v>50</v>
      </c>
      <c r="F78" s="239">
        <v>16.440000000000001</v>
      </c>
      <c r="G78" s="169">
        <v>16.88</v>
      </c>
      <c r="H78" s="169">
        <f>F78*E78</f>
        <v>822.00000000000011</v>
      </c>
      <c r="I78" s="169">
        <f>G78*E78</f>
        <v>844</v>
      </c>
    </row>
    <row r="79" spans="1:10" ht="30" x14ac:dyDescent="0.25">
      <c r="A79" s="172" t="s">
        <v>193</v>
      </c>
      <c r="B79" s="172" t="s">
        <v>194</v>
      </c>
      <c r="C79" s="172" t="s">
        <v>6</v>
      </c>
      <c r="D79" s="171">
        <v>101890</v>
      </c>
      <c r="E79" s="224">
        <v>4</v>
      </c>
      <c r="F79" s="239">
        <v>13.24</v>
      </c>
      <c r="G79" s="169">
        <v>13.62</v>
      </c>
      <c r="H79" s="169">
        <f>F79*E79</f>
        <v>52.96</v>
      </c>
      <c r="I79" s="169">
        <f>G79*E79</f>
        <v>54.48</v>
      </c>
    </row>
    <row r="80" spans="1:10" ht="30" x14ac:dyDescent="0.25">
      <c r="A80" s="172" t="s">
        <v>195</v>
      </c>
      <c r="B80" s="172" t="s">
        <v>196</v>
      </c>
      <c r="C80" s="172" t="s">
        <v>6</v>
      </c>
      <c r="D80" s="171">
        <v>101891</v>
      </c>
      <c r="E80" s="224">
        <v>4</v>
      </c>
      <c r="F80" s="239">
        <v>25.15</v>
      </c>
      <c r="G80" s="169">
        <v>23.94</v>
      </c>
      <c r="H80" s="169">
        <f>F80*E80</f>
        <v>100.6</v>
      </c>
      <c r="I80" s="169">
        <f>G80*E80</f>
        <v>95.76</v>
      </c>
    </row>
    <row r="81" spans="1:10" ht="30" x14ac:dyDescent="0.25">
      <c r="A81" s="172" t="s">
        <v>197</v>
      </c>
      <c r="B81" s="172" t="s">
        <v>198</v>
      </c>
      <c r="C81" s="172" t="s">
        <v>6</v>
      </c>
      <c r="D81" s="171">
        <v>101893</v>
      </c>
      <c r="E81" s="224">
        <v>3</v>
      </c>
      <c r="F81" s="239">
        <v>73.89</v>
      </c>
      <c r="G81" s="169">
        <v>75.040000000000006</v>
      </c>
      <c r="H81" s="169">
        <f>F81*E81</f>
        <v>221.67000000000002</v>
      </c>
      <c r="I81" s="169">
        <f>G81*E81</f>
        <v>225.12</v>
      </c>
    </row>
    <row r="82" spans="1:10" ht="45" x14ac:dyDescent="0.25">
      <c r="A82" s="172" t="s">
        <v>199</v>
      </c>
      <c r="B82" s="172" t="s">
        <v>200</v>
      </c>
      <c r="C82" s="172" t="s">
        <v>6</v>
      </c>
      <c r="D82" s="171">
        <v>101879</v>
      </c>
      <c r="E82" s="224">
        <v>2</v>
      </c>
      <c r="F82" s="239">
        <v>530.52</v>
      </c>
      <c r="G82" s="169">
        <v>533.94000000000005</v>
      </c>
      <c r="H82" s="169">
        <f>F82*E82</f>
        <v>1061.04</v>
      </c>
      <c r="I82" s="169">
        <f>G82*E82</f>
        <v>1067.8800000000001</v>
      </c>
    </row>
    <row r="83" spans="1:10" ht="30" x14ac:dyDescent="0.25">
      <c r="A83" s="172" t="s">
        <v>201</v>
      </c>
      <c r="B83" s="172" t="s">
        <v>202</v>
      </c>
      <c r="C83" s="172" t="s">
        <v>6</v>
      </c>
      <c r="D83" s="171">
        <v>91953</v>
      </c>
      <c r="E83" s="224">
        <v>8</v>
      </c>
      <c r="F83" s="239">
        <v>29.02</v>
      </c>
      <c r="G83" s="169">
        <v>31.1</v>
      </c>
      <c r="H83" s="169">
        <f>F83*E83</f>
        <v>232.16</v>
      </c>
      <c r="I83" s="169">
        <f>G83*E83</f>
        <v>248.8</v>
      </c>
    </row>
    <row r="84" spans="1:10" ht="30" x14ac:dyDescent="0.25">
      <c r="A84" s="172" t="s">
        <v>203</v>
      </c>
      <c r="B84" s="172" t="s">
        <v>367</v>
      </c>
      <c r="C84" s="172" t="s">
        <v>6</v>
      </c>
      <c r="D84" s="171">
        <v>91959</v>
      </c>
      <c r="E84" s="224">
        <v>8</v>
      </c>
      <c r="F84" s="239">
        <v>44.21</v>
      </c>
      <c r="G84" s="169">
        <v>47.27</v>
      </c>
      <c r="H84" s="169">
        <f>F84*E84</f>
        <v>353.68</v>
      </c>
      <c r="I84" s="169">
        <f>G84*E84</f>
        <v>378.16</v>
      </c>
    </row>
    <row r="85" spans="1:10" ht="30" x14ac:dyDescent="0.25">
      <c r="A85" s="172" t="s">
        <v>205</v>
      </c>
      <c r="B85" s="172" t="s">
        <v>368</v>
      </c>
      <c r="C85" s="172" t="s">
        <v>6</v>
      </c>
      <c r="D85" s="171">
        <v>91992</v>
      </c>
      <c r="E85" s="224">
        <v>10</v>
      </c>
      <c r="F85" s="239">
        <v>44.05</v>
      </c>
      <c r="G85" s="169">
        <v>47.76</v>
      </c>
      <c r="H85" s="169">
        <f>F85*E85</f>
        <v>440.5</v>
      </c>
      <c r="I85" s="169">
        <f>G85*E85</f>
        <v>477.59999999999997</v>
      </c>
    </row>
    <row r="86" spans="1:10" ht="30" x14ac:dyDescent="0.25">
      <c r="A86" s="172" t="s">
        <v>207</v>
      </c>
      <c r="B86" s="172" t="s">
        <v>208</v>
      </c>
      <c r="C86" s="172" t="s">
        <v>6</v>
      </c>
      <c r="D86" s="171">
        <v>91999</v>
      </c>
      <c r="E86" s="224">
        <v>10</v>
      </c>
      <c r="F86" s="239">
        <v>21.83</v>
      </c>
      <c r="G86" s="169">
        <v>23.23</v>
      </c>
      <c r="H86" s="169">
        <f>F86*E86</f>
        <v>218.29999999999998</v>
      </c>
      <c r="I86" s="169">
        <f>G86*E86</f>
        <v>232.3</v>
      </c>
    </row>
    <row r="87" spans="1:10" ht="30" x14ac:dyDescent="0.25">
      <c r="A87" s="172" t="s">
        <v>209</v>
      </c>
      <c r="B87" s="172" t="s">
        <v>210</v>
      </c>
      <c r="C87" s="172" t="s">
        <v>6</v>
      </c>
      <c r="D87" s="171">
        <v>92033</v>
      </c>
      <c r="E87" s="224">
        <v>10</v>
      </c>
      <c r="F87" s="239">
        <v>77.150000000000006</v>
      </c>
      <c r="G87" s="169">
        <v>82.67</v>
      </c>
      <c r="H87" s="169">
        <f>F87*E87</f>
        <v>771.5</v>
      </c>
      <c r="I87" s="169">
        <f>G87*E87</f>
        <v>826.7</v>
      </c>
    </row>
    <row r="88" spans="1:10" ht="30" x14ac:dyDescent="0.25">
      <c r="A88" s="172" t="s">
        <v>211</v>
      </c>
      <c r="B88" s="329" t="s">
        <v>287</v>
      </c>
      <c r="C88" s="167" t="s">
        <v>6</v>
      </c>
      <c r="D88" s="166">
        <v>103782</v>
      </c>
      <c r="E88" s="165">
        <v>15</v>
      </c>
      <c r="F88" s="183">
        <v>36.409999999999997</v>
      </c>
      <c r="G88" s="164">
        <v>38.549999999999997</v>
      </c>
      <c r="H88" s="164">
        <f>F88*E88</f>
        <v>546.15</v>
      </c>
      <c r="I88" s="164">
        <f>G88*E88</f>
        <v>578.25</v>
      </c>
      <c r="J88" s="155"/>
    </row>
    <row r="89" spans="1:10" ht="30" x14ac:dyDescent="0.25">
      <c r="A89" s="172" t="s">
        <v>213</v>
      </c>
      <c r="B89" s="167" t="s">
        <v>214</v>
      </c>
      <c r="C89" s="167" t="s">
        <v>6</v>
      </c>
      <c r="D89" s="166">
        <v>101659</v>
      </c>
      <c r="E89" s="165">
        <v>2</v>
      </c>
      <c r="F89" s="183">
        <v>846.9</v>
      </c>
      <c r="G89" s="164">
        <v>849.2</v>
      </c>
      <c r="H89" s="164">
        <f>F89*E89</f>
        <v>1693.8</v>
      </c>
      <c r="I89" s="164">
        <f>G89*E89</f>
        <v>1698.4</v>
      </c>
    </row>
    <row r="90" spans="1:10" ht="15.75" x14ac:dyDescent="0.25">
      <c r="A90" s="233" t="s">
        <v>219</v>
      </c>
      <c r="B90" s="233" t="s">
        <v>220</v>
      </c>
      <c r="C90" s="232"/>
      <c r="D90" s="231"/>
      <c r="E90" s="230"/>
      <c r="F90" s="229"/>
      <c r="G90" s="229"/>
      <c r="H90" s="229"/>
      <c r="I90" s="229"/>
    </row>
    <row r="91" spans="1:10" ht="30" x14ac:dyDescent="0.25">
      <c r="A91" s="172" t="s">
        <v>221</v>
      </c>
      <c r="B91" s="172" t="s">
        <v>222</v>
      </c>
      <c r="C91" s="172" t="s">
        <v>6</v>
      </c>
      <c r="D91" s="171">
        <v>100697</v>
      </c>
      <c r="E91" s="224">
        <v>3</v>
      </c>
      <c r="F91" s="169">
        <v>71.319999999999993</v>
      </c>
      <c r="G91" s="169">
        <v>79.06</v>
      </c>
      <c r="H91" s="169">
        <f>F91*E91</f>
        <v>213.95999999999998</v>
      </c>
      <c r="I91" s="169">
        <f>G91*E91</f>
        <v>237.18</v>
      </c>
    </row>
    <row r="92" spans="1:10" ht="30" x14ac:dyDescent="0.25">
      <c r="A92" s="172" t="s">
        <v>223</v>
      </c>
      <c r="B92" s="172" t="s">
        <v>370</v>
      </c>
      <c r="C92" s="172" t="s">
        <v>6</v>
      </c>
      <c r="D92" s="171">
        <v>91297</v>
      </c>
      <c r="E92" s="224">
        <v>4</v>
      </c>
      <c r="F92" s="169">
        <v>454.11</v>
      </c>
      <c r="G92" s="169">
        <v>460.28</v>
      </c>
      <c r="H92" s="169">
        <f>F92*E92</f>
        <v>1816.44</v>
      </c>
      <c r="I92" s="169">
        <f>G92*E92</f>
        <v>1841.12</v>
      </c>
    </row>
    <row r="93" spans="1:10" x14ac:dyDescent="0.25">
      <c r="A93" s="172" t="s">
        <v>225</v>
      </c>
      <c r="B93" s="172" t="s">
        <v>371</v>
      </c>
      <c r="C93" s="172" t="s">
        <v>6</v>
      </c>
      <c r="D93" s="171">
        <v>100710</v>
      </c>
      <c r="E93" s="224">
        <v>2</v>
      </c>
      <c r="F93" s="169">
        <v>139.85</v>
      </c>
      <c r="G93" s="169">
        <v>144.72</v>
      </c>
      <c r="H93" s="169">
        <f>F93*E93</f>
        <v>279.7</v>
      </c>
      <c r="I93" s="169">
        <f>G93*E93</f>
        <v>289.44</v>
      </c>
    </row>
    <row r="94" spans="1:10" ht="30" x14ac:dyDescent="0.25">
      <c r="A94" s="172" t="s">
        <v>227</v>
      </c>
      <c r="B94" s="167" t="s">
        <v>224</v>
      </c>
      <c r="C94" s="167" t="s">
        <v>6</v>
      </c>
      <c r="D94" s="155">
        <v>102182</v>
      </c>
      <c r="E94" s="165">
        <v>2</v>
      </c>
      <c r="F94" s="327">
        <v>1368.62</v>
      </c>
      <c r="G94" s="164">
        <v>1377.41</v>
      </c>
      <c r="H94" s="164">
        <f>F94*E94</f>
        <v>2737.24</v>
      </c>
      <c r="I94" s="164">
        <f>G94*E94</f>
        <v>2754.82</v>
      </c>
    </row>
    <row r="95" spans="1:10" ht="30" x14ac:dyDescent="0.25">
      <c r="A95" s="172" t="s">
        <v>229</v>
      </c>
      <c r="B95" s="172" t="s">
        <v>230</v>
      </c>
      <c r="C95" s="172" t="s">
        <v>6</v>
      </c>
      <c r="D95" s="171">
        <v>91306</v>
      </c>
      <c r="E95" s="224">
        <v>1</v>
      </c>
      <c r="F95" s="169">
        <v>137.43</v>
      </c>
      <c r="G95" s="169">
        <v>140.5</v>
      </c>
      <c r="H95" s="169">
        <f>F95*E95</f>
        <v>137.43</v>
      </c>
      <c r="I95" s="169">
        <f>G95*E95</f>
        <v>140.5</v>
      </c>
    </row>
    <row r="96" spans="1:10" ht="30" x14ac:dyDescent="0.25">
      <c r="A96" s="172" t="s">
        <v>231</v>
      </c>
      <c r="B96" s="172" t="s">
        <v>232</v>
      </c>
      <c r="C96" s="172" t="s">
        <v>6</v>
      </c>
      <c r="D96" s="171">
        <v>100709</v>
      </c>
      <c r="E96" s="224">
        <v>1</v>
      </c>
      <c r="F96" s="169">
        <v>50.79</v>
      </c>
      <c r="G96" s="169">
        <v>54.44</v>
      </c>
      <c r="H96" s="169">
        <f>F96*E96</f>
        <v>50.79</v>
      </c>
      <c r="I96" s="169">
        <f>G96*E96</f>
        <v>54.44</v>
      </c>
    </row>
    <row r="97" spans="1:9" ht="30" x14ac:dyDescent="0.25">
      <c r="A97" s="172" t="s">
        <v>233</v>
      </c>
      <c r="B97" s="172" t="s">
        <v>234</v>
      </c>
      <c r="C97" s="172" t="s">
        <v>1</v>
      </c>
      <c r="D97" s="171">
        <v>102161</v>
      </c>
      <c r="E97" s="224">
        <v>5</v>
      </c>
      <c r="F97" s="169">
        <v>303.52</v>
      </c>
      <c r="G97" s="169">
        <v>307.23</v>
      </c>
      <c r="H97" s="169">
        <f>F97*E97</f>
        <v>1517.6</v>
      </c>
      <c r="I97" s="169">
        <f>G97*E97</f>
        <v>1536.15</v>
      </c>
    </row>
    <row r="98" spans="1:9" ht="30" x14ac:dyDescent="0.25">
      <c r="A98" s="172" t="s">
        <v>235</v>
      </c>
      <c r="B98" s="172" t="s">
        <v>372</v>
      </c>
      <c r="C98" s="172" t="s">
        <v>1</v>
      </c>
      <c r="D98" s="171">
        <v>94570</v>
      </c>
      <c r="E98" s="224">
        <v>2</v>
      </c>
      <c r="F98" s="169">
        <v>357.56</v>
      </c>
      <c r="G98" s="169">
        <v>359.74</v>
      </c>
      <c r="H98" s="169">
        <f>F98*E98</f>
        <v>715.12</v>
      </c>
      <c r="I98" s="169">
        <f>G98*E98</f>
        <v>719.48</v>
      </c>
    </row>
    <row r="99" spans="1:9" ht="45" x14ac:dyDescent="0.25">
      <c r="A99" s="172" t="s">
        <v>237</v>
      </c>
      <c r="B99" s="172" t="s">
        <v>292</v>
      </c>
      <c r="C99" s="172" t="s">
        <v>1</v>
      </c>
      <c r="D99" s="171">
        <v>94569</v>
      </c>
      <c r="E99" s="224">
        <v>2</v>
      </c>
      <c r="F99" s="169">
        <v>690.11</v>
      </c>
      <c r="G99" s="169">
        <v>697.29</v>
      </c>
      <c r="H99" s="169">
        <f>F99*E99</f>
        <v>1380.22</v>
      </c>
      <c r="I99" s="169">
        <f>G99*E99</f>
        <v>1394.58</v>
      </c>
    </row>
    <row r="100" spans="1:9" ht="30" x14ac:dyDescent="0.25">
      <c r="A100" s="172" t="s">
        <v>239</v>
      </c>
      <c r="B100" s="172" t="s">
        <v>240</v>
      </c>
      <c r="C100" s="172" t="s">
        <v>1</v>
      </c>
      <c r="D100" s="171">
        <v>102191</v>
      </c>
      <c r="E100" s="224">
        <v>20</v>
      </c>
      <c r="F100" s="169">
        <v>21.33</v>
      </c>
      <c r="G100" s="169">
        <v>23.65</v>
      </c>
      <c r="H100" s="169">
        <f>F100*E100</f>
        <v>426.59999999999997</v>
      </c>
      <c r="I100" s="169">
        <f>G100*E100</f>
        <v>473</v>
      </c>
    </row>
    <row r="101" spans="1:9" ht="30" x14ac:dyDescent="0.25">
      <c r="A101" s="172" t="s">
        <v>427</v>
      </c>
      <c r="B101" s="172" t="s">
        <v>426</v>
      </c>
      <c r="C101" s="172" t="s">
        <v>1</v>
      </c>
      <c r="D101" s="171">
        <v>102168</v>
      </c>
      <c r="E101" s="224">
        <v>20</v>
      </c>
      <c r="F101" s="169">
        <v>423.76</v>
      </c>
      <c r="G101" s="169">
        <v>425.45</v>
      </c>
      <c r="H101" s="169">
        <f>F101*E101</f>
        <v>8475.2000000000007</v>
      </c>
      <c r="I101" s="169">
        <f>G101*E101</f>
        <v>8509</v>
      </c>
    </row>
    <row r="102" spans="1:9" ht="15.75" x14ac:dyDescent="0.25">
      <c r="A102" s="233" t="s">
        <v>241</v>
      </c>
      <c r="B102" s="233" t="s">
        <v>242</v>
      </c>
      <c r="C102" s="232"/>
      <c r="D102" s="231"/>
      <c r="E102" s="230"/>
      <c r="F102" s="229"/>
      <c r="G102" s="229"/>
      <c r="H102" s="229"/>
      <c r="I102" s="229"/>
    </row>
    <row r="103" spans="1:9" ht="45" x14ac:dyDescent="0.25">
      <c r="A103" s="172" t="s">
        <v>243</v>
      </c>
      <c r="B103" s="172" t="s">
        <v>244</v>
      </c>
      <c r="C103" s="172" t="s">
        <v>6</v>
      </c>
      <c r="D103" s="171">
        <v>92620</v>
      </c>
      <c r="E103" s="224">
        <v>2</v>
      </c>
      <c r="F103" s="169">
        <v>1988.45</v>
      </c>
      <c r="G103" s="169">
        <v>2023.9</v>
      </c>
      <c r="H103" s="169">
        <f>F103*E103</f>
        <v>3976.9</v>
      </c>
      <c r="I103" s="169">
        <f>G103*E103</f>
        <v>4047.8</v>
      </c>
    </row>
    <row r="104" spans="1:9" ht="30" x14ac:dyDescent="0.25">
      <c r="A104" s="172" t="s">
        <v>245</v>
      </c>
      <c r="B104" s="167" t="s">
        <v>411</v>
      </c>
      <c r="C104" s="167" t="s">
        <v>1</v>
      </c>
      <c r="D104" s="166">
        <v>94213</v>
      </c>
      <c r="E104" s="165">
        <v>10</v>
      </c>
      <c r="F104" s="164">
        <v>65.680000000000007</v>
      </c>
      <c r="G104" s="164">
        <v>66.16</v>
      </c>
      <c r="H104" s="164">
        <f>F104*E104</f>
        <v>656.80000000000007</v>
      </c>
      <c r="I104" s="164">
        <f>G104*E104</f>
        <v>661.59999999999991</v>
      </c>
    </row>
    <row r="105" spans="1:9" ht="30" x14ac:dyDescent="0.25">
      <c r="A105" s="172" t="s">
        <v>247</v>
      </c>
      <c r="B105" s="172" t="s">
        <v>248</v>
      </c>
      <c r="C105" s="172" t="s">
        <v>17</v>
      </c>
      <c r="D105" s="171">
        <v>94227</v>
      </c>
      <c r="E105" s="224">
        <v>5</v>
      </c>
      <c r="F105" s="169">
        <v>64.709999999999994</v>
      </c>
      <c r="G105" s="169">
        <v>65.95</v>
      </c>
      <c r="H105" s="169">
        <f>F105*E105</f>
        <v>323.54999999999995</v>
      </c>
      <c r="I105" s="169">
        <f>G105*E105</f>
        <v>329.75</v>
      </c>
    </row>
    <row r="106" spans="1:9" ht="30" x14ac:dyDescent="0.25">
      <c r="A106" s="172" t="s">
        <v>249</v>
      </c>
      <c r="B106" s="172" t="s">
        <v>250</v>
      </c>
      <c r="C106" s="172" t="s">
        <v>17</v>
      </c>
      <c r="D106" s="171">
        <v>94231</v>
      </c>
      <c r="E106" s="224">
        <v>5</v>
      </c>
      <c r="F106" s="169">
        <v>53.18</v>
      </c>
      <c r="G106" s="169">
        <v>54.03</v>
      </c>
      <c r="H106" s="169">
        <f>F106*E106</f>
        <v>265.89999999999998</v>
      </c>
      <c r="I106" s="169">
        <f>G106*E106</f>
        <v>270.14999999999998</v>
      </c>
    </row>
    <row r="107" spans="1:9" ht="15.75" x14ac:dyDescent="0.25">
      <c r="A107" s="251" t="s">
        <v>251</v>
      </c>
      <c r="B107" s="251" t="s">
        <v>252</v>
      </c>
      <c r="C107" s="250"/>
      <c r="D107" s="249"/>
      <c r="E107" s="277"/>
      <c r="F107" s="229"/>
      <c r="G107" s="229"/>
      <c r="H107" s="246"/>
      <c r="I107" s="246"/>
    </row>
    <row r="108" spans="1:9" x14ac:dyDescent="0.25">
      <c r="A108" s="172" t="s">
        <v>253</v>
      </c>
      <c r="B108" s="172" t="s">
        <v>254</v>
      </c>
      <c r="C108" s="172" t="s">
        <v>1</v>
      </c>
      <c r="D108" s="171">
        <v>99814</v>
      </c>
      <c r="E108" s="224">
        <v>500</v>
      </c>
      <c r="F108" s="169">
        <v>1.76</v>
      </c>
      <c r="G108" s="169">
        <v>1.94</v>
      </c>
      <c r="H108" s="169">
        <f>F108*E108</f>
        <v>880</v>
      </c>
      <c r="I108" s="169">
        <f>G108*E108</f>
        <v>970</v>
      </c>
    </row>
    <row r="109" spans="1:9" ht="15.75" x14ac:dyDescent="0.25">
      <c r="A109" s="251" t="s">
        <v>255</v>
      </c>
      <c r="B109" s="251" t="s">
        <v>256</v>
      </c>
      <c r="C109" s="250"/>
      <c r="D109" s="249"/>
      <c r="E109" s="277"/>
      <c r="F109" s="246"/>
      <c r="G109" s="246"/>
      <c r="H109" s="246"/>
      <c r="I109" s="246"/>
    </row>
    <row r="110" spans="1:9" ht="30" x14ac:dyDescent="0.25">
      <c r="A110" s="172" t="s">
        <v>257</v>
      </c>
      <c r="B110" s="172" t="s">
        <v>258</v>
      </c>
      <c r="C110" s="172" t="s">
        <v>259</v>
      </c>
      <c r="D110" s="171">
        <v>97625</v>
      </c>
      <c r="E110" s="224">
        <v>10</v>
      </c>
      <c r="F110" s="169">
        <v>52.32</v>
      </c>
      <c r="G110" s="169">
        <v>53.51</v>
      </c>
      <c r="H110" s="169">
        <f>F110*E110</f>
        <v>523.20000000000005</v>
      </c>
      <c r="I110" s="169">
        <f>G110*E110</f>
        <v>535.1</v>
      </c>
    </row>
    <row r="111" spans="1:9" x14ac:dyDescent="0.25">
      <c r="A111" s="172" t="s">
        <v>260</v>
      </c>
      <c r="B111" s="172" t="s">
        <v>261</v>
      </c>
      <c r="C111" s="172" t="s">
        <v>1</v>
      </c>
      <c r="D111" s="171">
        <v>97631</v>
      </c>
      <c r="E111" s="224">
        <v>10</v>
      </c>
      <c r="F111" s="169">
        <v>10.7</v>
      </c>
      <c r="G111" s="169">
        <v>11.84</v>
      </c>
      <c r="H111" s="169">
        <f>F111*E111</f>
        <v>107</v>
      </c>
      <c r="I111" s="169">
        <f>G111*E111</f>
        <v>118.4</v>
      </c>
    </row>
    <row r="112" spans="1:9" ht="30" x14ac:dyDescent="0.25">
      <c r="A112" s="172" t="s">
        <v>262</v>
      </c>
      <c r="B112" s="172" t="s">
        <v>263</v>
      </c>
      <c r="C112" s="172" t="s">
        <v>259</v>
      </c>
      <c r="D112" s="171">
        <v>97622</v>
      </c>
      <c r="E112" s="224">
        <v>10</v>
      </c>
      <c r="F112" s="169">
        <v>52.54</v>
      </c>
      <c r="G112" s="169">
        <v>58.05</v>
      </c>
      <c r="H112" s="169">
        <f>F112*E112</f>
        <v>525.4</v>
      </c>
      <c r="I112" s="169">
        <f>G112*E112</f>
        <v>580.5</v>
      </c>
    </row>
    <row r="113" spans="1:9" ht="15.75" x14ac:dyDescent="0.25">
      <c r="A113" s="226" t="s">
        <v>266</v>
      </c>
      <c r="B113" s="226" t="s">
        <v>373</v>
      </c>
      <c r="C113" s="226"/>
      <c r="D113" s="226"/>
      <c r="E113" s="226"/>
      <c r="F113" s="225"/>
      <c r="G113" s="225"/>
      <c r="H113" s="225"/>
      <c r="I113" s="225" t="s">
        <v>357</v>
      </c>
    </row>
    <row r="114" spans="1:9" s="269" customFormat="1" ht="30" x14ac:dyDescent="0.25">
      <c r="A114" s="172" t="s">
        <v>268</v>
      </c>
      <c r="B114" s="172" t="s">
        <v>269</v>
      </c>
      <c r="C114" s="172" t="s">
        <v>1</v>
      </c>
      <c r="D114" s="171">
        <v>98556</v>
      </c>
      <c r="E114" s="170">
        <v>30</v>
      </c>
      <c r="F114" s="169">
        <v>60.42</v>
      </c>
      <c r="G114" s="169">
        <v>63.92</v>
      </c>
      <c r="H114" s="169">
        <f>F114*E114</f>
        <v>1812.6000000000001</v>
      </c>
      <c r="I114" s="169">
        <f>G114*E114</f>
        <v>1917.6000000000001</v>
      </c>
    </row>
    <row r="115" spans="1:9" s="269" customFormat="1" ht="30" x14ac:dyDescent="0.25">
      <c r="A115" s="172" t="s">
        <v>270</v>
      </c>
      <c r="B115" s="172" t="s">
        <v>271</v>
      </c>
      <c r="C115" s="172" t="s">
        <v>1</v>
      </c>
      <c r="D115" s="171">
        <v>98547</v>
      </c>
      <c r="E115" s="170">
        <v>50</v>
      </c>
      <c r="F115" s="169">
        <v>222.59</v>
      </c>
      <c r="G115" s="169">
        <v>228.07</v>
      </c>
      <c r="H115" s="169">
        <f>F115*E115</f>
        <v>11129.5</v>
      </c>
      <c r="I115" s="169">
        <f>G115*E115</f>
        <v>11403.5</v>
      </c>
    </row>
    <row r="116" spans="1:9" ht="15.75" thickBot="1" x14ac:dyDescent="0.3"/>
    <row r="117" spans="1:9" ht="32.25" thickBot="1" x14ac:dyDescent="0.3">
      <c r="A117" s="223" t="s">
        <v>374</v>
      </c>
      <c r="B117" s="222">
        <f>H117</f>
        <v>149785.89999999997</v>
      </c>
      <c r="H117" s="221">
        <f>SUM(H6:H115)</f>
        <v>149785.89999999997</v>
      </c>
      <c r="I117" s="221">
        <f>SUM(I6:I115)</f>
        <v>154366.34</v>
      </c>
    </row>
    <row r="118" spans="1:9" ht="16.5" thickBot="1" x14ac:dyDescent="0.3">
      <c r="A118" s="220">
        <f>'RONDÔNIA '!A119</f>
        <v>0</v>
      </c>
      <c r="B118" s="219">
        <f>B117*A118</f>
        <v>0</v>
      </c>
    </row>
    <row r="119" spans="1:9" ht="16.5" thickBot="1" x14ac:dyDescent="0.3">
      <c r="A119" s="218" t="s">
        <v>375</v>
      </c>
      <c r="B119" s="217">
        <f>B117+B118</f>
        <v>149785.89999999997</v>
      </c>
    </row>
    <row r="120" spans="1:9" x14ac:dyDescent="0.25">
      <c r="A120" s="325"/>
      <c r="B120" s="325"/>
    </row>
    <row r="121" spans="1:9" customFormat="1" x14ac:dyDescent="0.25"/>
    <row r="122" spans="1:9" ht="15.75" thickBot="1" x14ac:dyDescent="0.3"/>
    <row r="123" spans="1:9" ht="27" customHeight="1" thickBot="1" x14ac:dyDescent="0.3">
      <c r="A123" s="154" t="s">
        <v>439</v>
      </c>
      <c r="B123" s="153"/>
      <c r="C123" s="153"/>
      <c r="D123" s="153"/>
      <c r="E123" s="153"/>
      <c r="F123" s="153"/>
      <c r="G123" s="153"/>
      <c r="H123" s="153"/>
      <c r="I123" s="152"/>
    </row>
    <row r="124" spans="1:9" ht="15.75" thickBot="1" x14ac:dyDescent="0.3">
      <c r="A124"/>
      <c r="B124"/>
      <c r="H124" s="211"/>
      <c r="I124" s="211"/>
    </row>
    <row r="125" spans="1:9" ht="27.75" customHeight="1" thickBot="1" x14ac:dyDescent="0.3">
      <c r="A125" s="154" t="s">
        <v>275</v>
      </c>
      <c r="B125" s="153"/>
      <c r="C125" s="153"/>
      <c r="D125" s="153"/>
      <c r="E125" s="153"/>
      <c r="F125" s="152"/>
      <c r="H125" s="211"/>
      <c r="I125" s="211"/>
    </row>
  </sheetData>
  <mergeCells count="5">
    <mergeCell ref="A125:F125"/>
    <mergeCell ref="A1:I1"/>
    <mergeCell ref="A2:I2"/>
    <mergeCell ref="A3:I3"/>
    <mergeCell ref="A123:I123"/>
  </mergeCells>
  <conditionalFormatting sqref="D7">
    <cfRule type="duplicateValues" dxfId="14" priority="5"/>
  </conditionalFormatting>
  <conditionalFormatting sqref="D18:D19">
    <cfRule type="duplicateValues" dxfId="13" priority="4"/>
  </conditionalFormatting>
  <conditionalFormatting sqref="D20">
    <cfRule type="duplicateValues" dxfId="12" priority="3"/>
  </conditionalFormatting>
  <conditionalFormatting sqref="D61">
    <cfRule type="duplicateValues" dxfId="11" priority="2"/>
  </conditionalFormatting>
  <conditionalFormatting sqref="D114">
    <cfRule type="duplicateValues" dxfId="10" priority="1"/>
  </conditionalFormatting>
  <pageMargins left="0.511811024" right="0.511811024" top="0.78740157499999996" bottom="0.78740157499999996" header="0.31496062000000002" footer="0.31496062000000002"/>
  <pageSetup paperSize="9" scale="39" orientation="portrait" r:id="rId1"/>
  <colBreaks count="1" manualBreakCount="1">
    <brk id="9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3DFBD-0568-480C-B66E-7F655A41F018}">
  <dimension ref="A1:S132"/>
  <sheetViews>
    <sheetView view="pageBreakPreview" zoomScale="60" zoomScaleNormal="60" workbookViewId="0">
      <selection activeCell="B120" sqref="B120"/>
    </sheetView>
  </sheetViews>
  <sheetFormatPr defaultRowHeight="15" x14ac:dyDescent="0.2"/>
  <cols>
    <col min="1" max="1" width="12" style="94" bestFit="1" customWidth="1"/>
    <col min="2" max="2" width="107.85546875" style="94" customWidth="1"/>
    <col min="3" max="3" width="7" style="94" bestFit="1" customWidth="1"/>
    <col min="4" max="4" width="10.140625" style="94" bestFit="1" customWidth="1"/>
    <col min="5" max="5" width="19.5703125" style="94" bestFit="1" customWidth="1"/>
    <col min="6" max="6" width="17.140625" style="94" bestFit="1" customWidth="1"/>
    <col min="7" max="7" width="18.42578125" style="94" customWidth="1"/>
    <col min="8" max="8" width="19.42578125" style="94" customWidth="1"/>
    <col min="9" max="9" width="20.28515625" style="94" customWidth="1"/>
    <col min="10" max="16384" width="9.140625" style="94"/>
  </cols>
  <sheetData>
    <row r="1" spans="1:17" s="275" customFormat="1" ht="18" customHeight="1" x14ac:dyDescent="0.25">
      <c r="A1" s="210" t="s">
        <v>452</v>
      </c>
      <c r="B1" s="210"/>
      <c r="C1" s="210"/>
      <c r="D1" s="210"/>
      <c r="E1" s="210"/>
      <c r="F1" s="210"/>
      <c r="G1" s="210"/>
      <c r="H1" s="210"/>
      <c r="I1" s="210"/>
    </row>
    <row r="2" spans="1:17" s="275" customFormat="1" ht="18" x14ac:dyDescent="0.25">
      <c r="A2" s="276"/>
      <c r="B2" s="276"/>
      <c r="C2" s="276"/>
      <c r="D2" s="276"/>
      <c r="E2" s="276"/>
      <c r="F2" s="276"/>
      <c r="G2" s="276"/>
      <c r="H2" s="276"/>
      <c r="I2" s="276"/>
    </row>
    <row r="3" spans="1:17" s="275" customFormat="1" ht="18" x14ac:dyDescent="0.25">
      <c r="A3" s="208" t="s">
        <v>451</v>
      </c>
      <c r="B3" s="208"/>
      <c r="C3" s="208"/>
      <c r="D3" s="208"/>
      <c r="E3" s="208"/>
      <c r="F3" s="208"/>
      <c r="G3" s="208"/>
      <c r="H3" s="208"/>
      <c r="I3" s="208"/>
    </row>
    <row r="4" spans="1:17" s="275" customFormat="1" ht="72" x14ac:dyDescent="0.25">
      <c r="A4" s="206" t="s">
        <v>350</v>
      </c>
      <c r="B4" s="206" t="s">
        <v>351</v>
      </c>
      <c r="C4" s="206" t="s">
        <v>352</v>
      </c>
      <c r="D4" s="206" t="s">
        <v>353</v>
      </c>
      <c r="E4" s="206" t="s">
        <v>354</v>
      </c>
      <c r="F4" s="207" t="s">
        <v>9</v>
      </c>
      <c r="G4" s="207" t="s">
        <v>312</v>
      </c>
      <c r="H4" s="206" t="s">
        <v>11</v>
      </c>
      <c r="I4" s="206" t="s">
        <v>12</v>
      </c>
    </row>
    <row r="5" spans="1:17" ht="15.75" x14ac:dyDescent="0.2">
      <c r="A5" s="251" t="s">
        <v>406</v>
      </c>
      <c r="B5" s="251" t="s">
        <v>14</v>
      </c>
      <c r="C5" s="250"/>
      <c r="D5" s="249"/>
      <c r="E5" s="247"/>
      <c r="F5" s="247"/>
      <c r="G5" s="247"/>
      <c r="H5" s="355"/>
      <c r="I5" s="355"/>
      <c r="J5" s="321"/>
    </row>
    <row r="6" spans="1:17" ht="16.5" customHeight="1" x14ac:dyDescent="0.2">
      <c r="A6" s="172" t="s">
        <v>15</v>
      </c>
      <c r="B6" s="198" t="s">
        <v>16</v>
      </c>
      <c r="C6" s="172" t="s">
        <v>17</v>
      </c>
      <c r="D6" s="171">
        <v>93202</v>
      </c>
      <c r="E6" s="244">
        <v>60</v>
      </c>
      <c r="F6" s="197">
        <v>22.8</v>
      </c>
      <c r="G6" s="274">
        <v>24.59</v>
      </c>
      <c r="H6" s="346">
        <f>F6*E6</f>
        <v>1368</v>
      </c>
      <c r="I6" s="346">
        <f>G6*E6</f>
        <v>1475.4</v>
      </c>
      <c r="J6" s="321"/>
    </row>
    <row r="7" spans="1:17" customFormat="1" ht="30" x14ac:dyDescent="0.25">
      <c r="A7" s="172" t="s">
        <v>18</v>
      </c>
      <c r="B7" s="167" t="s">
        <v>21</v>
      </c>
      <c r="C7" s="167" t="s">
        <v>1</v>
      </c>
      <c r="D7" s="166">
        <v>97637</v>
      </c>
      <c r="E7" s="186">
        <v>100</v>
      </c>
      <c r="F7" s="187">
        <v>2.8</v>
      </c>
      <c r="G7" s="187">
        <v>3.07</v>
      </c>
      <c r="H7" s="348">
        <f>F7*E7</f>
        <v>280</v>
      </c>
      <c r="I7" s="348">
        <f>G7*E7</f>
        <v>307</v>
      </c>
    </row>
    <row r="8" spans="1:17" ht="30" x14ac:dyDescent="0.2">
      <c r="A8" s="172" t="s">
        <v>20</v>
      </c>
      <c r="B8" s="198" t="s">
        <v>19</v>
      </c>
      <c r="C8" s="172" t="s">
        <v>1</v>
      </c>
      <c r="D8" s="171">
        <v>101159</v>
      </c>
      <c r="E8" s="244">
        <v>30</v>
      </c>
      <c r="F8" s="362">
        <v>110.41</v>
      </c>
      <c r="G8" s="274">
        <v>117.87</v>
      </c>
      <c r="H8" s="346">
        <f>F8*E8</f>
        <v>3312.2999999999997</v>
      </c>
      <c r="I8" s="346">
        <f>G8*E8</f>
        <v>3536.1000000000004</v>
      </c>
      <c r="J8" s="321"/>
    </row>
    <row r="9" spans="1:17" ht="30" x14ac:dyDescent="0.2">
      <c r="A9" s="172" t="s">
        <v>22</v>
      </c>
      <c r="B9" s="198" t="s">
        <v>23</v>
      </c>
      <c r="C9" s="172" t="s">
        <v>1</v>
      </c>
      <c r="D9" s="171">
        <v>96358</v>
      </c>
      <c r="E9" s="244">
        <v>180</v>
      </c>
      <c r="F9" s="197">
        <v>105.86</v>
      </c>
      <c r="G9" s="197">
        <v>107.5</v>
      </c>
      <c r="H9" s="346">
        <f>F9*E9</f>
        <v>19054.8</v>
      </c>
      <c r="I9" s="346">
        <f>G9*E9</f>
        <v>19350</v>
      </c>
      <c r="J9" s="321"/>
    </row>
    <row r="10" spans="1:17" ht="15.75" x14ac:dyDescent="0.2">
      <c r="A10" s="233" t="s">
        <v>24</v>
      </c>
      <c r="B10" s="233" t="s">
        <v>356</v>
      </c>
      <c r="C10" s="241" t="s">
        <v>357</v>
      </c>
      <c r="D10" s="263" t="s">
        <v>357</v>
      </c>
      <c r="E10" s="268" t="s">
        <v>357</v>
      </c>
      <c r="F10" s="267"/>
      <c r="G10" s="267"/>
      <c r="H10" s="368"/>
      <c r="I10" s="368" t="s">
        <v>357</v>
      </c>
      <c r="J10" s="321"/>
    </row>
    <row r="11" spans="1:17" ht="30" x14ac:dyDescent="0.2">
      <c r="A11" s="260" t="s">
        <v>26</v>
      </c>
      <c r="B11" s="198" t="s">
        <v>27</v>
      </c>
      <c r="C11" s="172" t="s">
        <v>1</v>
      </c>
      <c r="D11" s="171">
        <v>102202</v>
      </c>
      <c r="E11" s="186">
        <v>150</v>
      </c>
      <c r="F11" s="197">
        <v>40.82</v>
      </c>
      <c r="G11" s="197">
        <v>41.81</v>
      </c>
      <c r="H11" s="346">
        <f>F11*E11</f>
        <v>6123</v>
      </c>
      <c r="I11" s="346">
        <f>G11*E11</f>
        <v>6271.5</v>
      </c>
      <c r="J11" s="321"/>
    </row>
    <row r="12" spans="1:17" x14ac:dyDescent="0.2">
      <c r="A12" s="260" t="s">
        <v>28</v>
      </c>
      <c r="B12" s="198" t="s">
        <v>358</v>
      </c>
      <c r="C12" s="172" t="s">
        <v>1</v>
      </c>
      <c r="D12" s="171">
        <v>88496</v>
      </c>
      <c r="E12" s="186">
        <v>500</v>
      </c>
      <c r="F12" s="197">
        <v>26.91</v>
      </c>
      <c r="G12" s="197">
        <v>29.39</v>
      </c>
      <c r="H12" s="346">
        <f>F12*E12</f>
        <v>13455</v>
      </c>
      <c r="I12" s="346">
        <f>G12*E12</f>
        <v>14695</v>
      </c>
      <c r="J12" s="321"/>
    </row>
    <row r="13" spans="1:17" ht="30" x14ac:dyDescent="0.2">
      <c r="A13" s="260" t="s">
        <v>30</v>
      </c>
      <c r="B13" s="198" t="s">
        <v>31</v>
      </c>
      <c r="C13" s="172" t="s">
        <v>1</v>
      </c>
      <c r="D13" s="171">
        <v>88488</v>
      </c>
      <c r="E13" s="186">
        <v>500</v>
      </c>
      <c r="F13" s="362">
        <v>14.56</v>
      </c>
      <c r="G13" s="197">
        <v>15.32</v>
      </c>
      <c r="H13" s="346">
        <f>F13*E13</f>
        <v>7280</v>
      </c>
      <c r="I13" s="346">
        <f>G13*E13</f>
        <v>7660</v>
      </c>
      <c r="J13" s="321"/>
    </row>
    <row r="14" spans="1:17" ht="30" x14ac:dyDescent="0.2">
      <c r="A14" s="260" t="s">
        <v>32</v>
      </c>
      <c r="B14" s="337" t="s">
        <v>35</v>
      </c>
      <c r="C14" s="236" t="s">
        <v>1</v>
      </c>
      <c r="D14" s="273">
        <v>88497</v>
      </c>
      <c r="E14" s="186">
        <v>600</v>
      </c>
      <c r="F14" s="371">
        <v>15.06</v>
      </c>
      <c r="G14" s="371">
        <v>16.27</v>
      </c>
      <c r="H14" s="370">
        <f>F14*E14</f>
        <v>9036</v>
      </c>
      <c r="I14" s="370">
        <f>G14*E14</f>
        <v>9762</v>
      </c>
      <c r="J14" s="336"/>
    </row>
    <row r="15" spans="1:17" ht="30" x14ac:dyDescent="0.2">
      <c r="A15" s="260" t="s">
        <v>34</v>
      </c>
      <c r="B15" s="333" t="s">
        <v>33</v>
      </c>
      <c r="C15" s="172" t="s">
        <v>1</v>
      </c>
      <c r="D15" s="171">
        <v>88489</v>
      </c>
      <c r="E15" s="369">
        <v>600</v>
      </c>
      <c r="F15" s="197">
        <v>12.57</v>
      </c>
      <c r="G15" s="197">
        <v>13.12</v>
      </c>
      <c r="H15" s="346">
        <f>F15*E15</f>
        <v>7542</v>
      </c>
      <c r="I15" s="346">
        <f>G15*E15</f>
        <v>7871.9999999999991</v>
      </c>
      <c r="J15" s="321"/>
      <c r="Q15" s="94" t="s">
        <v>357</v>
      </c>
    </row>
    <row r="16" spans="1:17" ht="15.75" x14ac:dyDescent="0.2">
      <c r="A16" s="233" t="s">
        <v>36</v>
      </c>
      <c r="B16" s="233" t="s">
        <v>359</v>
      </c>
      <c r="C16" s="241" t="s">
        <v>357</v>
      </c>
      <c r="D16" s="263" t="s">
        <v>357</v>
      </c>
      <c r="E16" s="268" t="s">
        <v>357</v>
      </c>
      <c r="F16" s="267"/>
      <c r="G16" s="267"/>
      <c r="H16" s="368"/>
      <c r="I16" s="368" t="s">
        <v>357</v>
      </c>
      <c r="J16" s="321"/>
    </row>
    <row r="17" spans="1:10" ht="30" x14ac:dyDescent="0.2">
      <c r="A17" s="172" t="s">
        <v>38</v>
      </c>
      <c r="B17" s="172" t="s">
        <v>39</v>
      </c>
      <c r="C17" s="172" t="s">
        <v>1</v>
      </c>
      <c r="D17" s="171">
        <v>97633</v>
      </c>
      <c r="E17" s="244">
        <v>60</v>
      </c>
      <c r="F17" s="197">
        <v>19.64</v>
      </c>
      <c r="G17" s="197">
        <v>21.78</v>
      </c>
      <c r="H17" s="346">
        <f>F17*E17</f>
        <v>1178.4000000000001</v>
      </c>
      <c r="I17" s="346">
        <f>G17*E17</f>
        <v>1306.8000000000002</v>
      </c>
      <c r="J17" s="321"/>
    </row>
    <row r="18" spans="1:10" ht="30" x14ac:dyDescent="0.2">
      <c r="A18" s="172" t="s">
        <v>40</v>
      </c>
      <c r="B18" s="264" t="s">
        <v>43</v>
      </c>
      <c r="C18" s="167" t="s">
        <v>1</v>
      </c>
      <c r="D18" s="166">
        <v>87260</v>
      </c>
      <c r="E18" s="186">
        <v>60</v>
      </c>
      <c r="F18" s="364">
        <v>115.24</v>
      </c>
      <c r="G18" s="202">
        <v>116.88500000000001</v>
      </c>
      <c r="H18" s="348">
        <f>F18*E18</f>
        <v>6914.4</v>
      </c>
      <c r="I18" s="348">
        <f>G18*E18</f>
        <v>7013.1</v>
      </c>
      <c r="J18" s="321"/>
    </row>
    <row r="19" spans="1:10" ht="30" x14ac:dyDescent="0.2">
      <c r="A19" s="172" t="s">
        <v>42</v>
      </c>
      <c r="B19" s="264" t="s">
        <v>45</v>
      </c>
      <c r="C19" s="167" t="s">
        <v>1</v>
      </c>
      <c r="D19" s="166">
        <v>87251</v>
      </c>
      <c r="E19" s="186">
        <v>100</v>
      </c>
      <c r="F19" s="187">
        <v>45.05</v>
      </c>
      <c r="G19" s="187">
        <v>46</v>
      </c>
      <c r="H19" s="348">
        <f>F19*E19</f>
        <v>4505</v>
      </c>
      <c r="I19" s="348">
        <f>G19*E19</f>
        <v>4600</v>
      </c>
      <c r="J19" s="321"/>
    </row>
    <row r="20" spans="1:10" x14ac:dyDescent="0.2">
      <c r="A20" s="172" t="s">
        <v>44</v>
      </c>
      <c r="B20" s="264" t="s">
        <v>47</v>
      </c>
      <c r="C20" s="167" t="s">
        <v>1</v>
      </c>
      <c r="D20" s="166">
        <v>98671</v>
      </c>
      <c r="E20" s="186">
        <v>70</v>
      </c>
      <c r="F20" s="187">
        <v>370.82</v>
      </c>
      <c r="G20" s="187">
        <v>375.11</v>
      </c>
      <c r="H20" s="348">
        <f>F20*E20</f>
        <v>25957.399999999998</v>
      </c>
      <c r="I20" s="348">
        <f>G20*E20</f>
        <v>26257.7</v>
      </c>
      <c r="J20" s="321"/>
    </row>
    <row r="21" spans="1:10" x14ac:dyDescent="0.2">
      <c r="A21" s="172" t="s">
        <v>46</v>
      </c>
      <c r="B21" s="264" t="s">
        <v>49</v>
      </c>
      <c r="C21" s="167" t="s">
        <v>1</v>
      </c>
      <c r="D21" s="166">
        <v>101093</v>
      </c>
      <c r="E21" s="186">
        <v>70</v>
      </c>
      <c r="F21" s="187">
        <v>417.28</v>
      </c>
      <c r="G21" s="187">
        <v>422.61</v>
      </c>
      <c r="H21" s="348">
        <f>F21*E21</f>
        <v>29209.599999999999</v>
      </c>
      <c r="I21" s="348">
        <f>G21*E21</f>
        <v>29582.7</v>
      </c>
      <c r="J21" s="321"/>
    </row>
    <row r="22" spans="1:10" ht="15.75" x14ac:dyDescent="0.2">
      <c r="A22" s="233" t="s">
        <v>50</v>
      </c>
      <c r="B22" s="233" t="s">
        <v>360</v>
      </c>
      <c r="C22" s="241" t="s">
        <v>357</v>
      </c>
      <c r="D22" s="263" t="s">
        <v>357</v>
      </c>
      <c r="E22" s="262" t="s">
        <v>357</v>
      </c>
      <c r="F22" s="261"/>
      <c r="G22" s="261"/>
      <c r="H22" s="357"/>
      <c r="I22" s="357"/>
      <c r="J22" s="321"/>
    </row>
    <row r="23" spans="1:10" x14ac:dyDescent="0.2">
      <c r="A23" s="172" t="s">
        <v>52</v>
      </c>
      <c r="B23" s="260" t="s">
        <v>53</v>
      </c>
      <c r="C23" s="260" t="s">
        <v>1</v>
      </c>
      <c r="D23" s="259">
        <v>87878</v>
      </c>
      <c r="E23" s="258">
        <v>50</v>
      </c>
      <c r="F23" s="257">
        <v>4.42</v>
      </c>
      <c r="G23" s="257">
        <v>4.72</v>
      </c>
      <c r="H23" s="346">
        <f>F23*E23</f>
        <v>221</v>
      </c>
      <c r="I23" s="346">
        <f>G23*E23</f>
        <v>236</v>
      </c>
      <c r="J23" s="321"/>
    </row>
    <row r="24" spans="1:10" customFormat="1" ht="30" x14ac:dyDescent="0.25">
      <c r="A24" s="172" t="s">
        <v>54</v>
      </c>
      <c r="B24" s="167" t="s">
        <v>55</v>
      </c>
      <c r="C24" s="201"/>
      <c r="D24" s="200">
        <v>101814</v>
      </c>
      <c r="E24" s="306">
        <v>50</v>
      </c>
      <c r="F24" s="199">
        <v>52.55</v>
      </c>
      <c r="G24" s="199">
        <v>55.46</v>
      </c>
      <c r="H24" s="348">
        <f>F24*E24</f>
        <v>2627.5</v>
      </c>
      <c r="I24" s="348">
        <f>G24*E24</f>
        <v>2773</v>
      </c>
    </row>
    <row r="25" spans="1:10" ht="45" x14ac:dyDescent="0.25">
      <c r="A25" s="172" t="s">
        <v>56</v>
      </c>
      <c r="B25" s="172" t="s">
        <v>59</v>
      </c>
      <c r="C25" s="172" t="s">
        <v>1</v>
      </c>
      <c r="D25" s="171">
        <v>87530</v>
      </c>
      <c r="E25" s="244">
        <v>50</v>
      </c>
      <c r="F25" s="197">
        <v>36.79</v>
      </c>
      <c r="G25" s="197">
        <v>39.19</v>
      </c>
      <c r="H25" s="346">
        <f>F25*E25</f>
        <v>1839.5</v>
      </c>
      <c r="I25" s="346">
        <f>G25*E25</f>
        <v>1959.5</v>
      </c>
      <c r="J25"/>
    </row>
    <row r="26" spans="1:10" ht="15.75" x14ac:dyDescent="0.25">
      <c r="A26" s="172" t="s">
        <v>58</v>
      </c>
      <c r="B26" s="172" t="s">
        <v>429</v>
      </c>
      <c r="C26" s="172" t="s">
        <v>1</v>
      </c>
      <c r="D26" s="171">
        <v>98689</v>
      </c>
      <c r="E26" s="351">
        <v>20</v>
      </c>
      <c r="F26" s="346">
        <v>95.53</v>
      </c>
      <c r="G26" s="346">
        <v>97.51</v>
      </c>
      <c r="H26" s="346">
        <f>F26*E26</f>
        <v>1910.6</v>
      </c>
      <c r="I26" s="346">
        <f>G26*E26</f>
        <v>1950.2</v>
      </c>
      <c r="J26"/>
    </row>
    <row r="27" spans="1:10" ht="45" x14ac:dyDescent="0.25">
      <c r="A27" s="172" t="s">
        <v>60</v>
      </c>
      <c r="B27" s="172" t="s">
        <v>61</v>
      </c>
      <c r="C27" s="172" t="s">
        <v>1</v>
      </c>
      <c r="D27" s="171">
        <v>87532</v>
      </c>
      <c r="E27" s="244">
        <v>30</v>
      </c>
      <c r="F27" s="197">
        <v>35.729999999999997</v>
      </c>
      <c r="G27" s="197">
        <v>38.020000000000003</v>
      </c>
      <c r="H27" s="346">
        <f>F25+G27</f>
        <v>74.81</v>
      </c>
      <c r="I27" s="346">
        <f>G27*E27</f>
        <v>1140.6000000000001</v>
      </c>
      <c r="J27"/>
    </row>
    <row r="28" spans="1:10" ht="15.75" x14ac:dyDescent="0.2">
      <c r="A28" s="233" t="s">
        <v>361</v>
      </c>
      <c r="B28" s="233" t="s">
        <v>64</v>
      </c>
      <c r="C28" s="256"/>
      <c r="D28" s="255"/>
      <c r="E28" s="254"/>
      <c r="F28" s="253"/>
      <c r="G28" s="253"/>
      <c r="H28" s="367"/>
      <c r="I28" s="367"/>
      <c r="J28" s="321"/>
    </row>
    <row r="29" spans="1:10" customFormat="1" ht="17.25" customHeight="1" x14ac:dyDescent="0.25">
      <c r="A29" s="172" t="s">
        <v>65</v>
      </c>
      <c r="B29" s="172" t="s">
        <v>441</v>
      </c>
      <c r="C29" s="172" t="s">
        <v>17</v>
      </c>
      <c r="D29" s="171">
        <v>99054</v>
      </c>
      <c r="E29" s="366">
        <v>70</v>
      </c>
      <c r="F29" s="197">
        <v>53.95</v>
      </c>
      <c r="G29" s="187">
        <v>58.13</v>
      </c>
      <c r="H29" s="346">
        <f>F29*E29</f>
        <v>3776.5</v>
      </c>
      <c r="I29" s="346">
        <f>G29*E29</f>
        <v>4069.1000000000004</v>
      </c>
    </row>
    <row r="30" spans="1:10" customFormat="1" ht="30" x14ac:dyDescent="0.25">
      <c r="A30" s="172" t="s">
        <v>67</v>
      </c>
      <c r="B30" s="172" t="s">
        <v>68</v>
      </c>
      <c r="C30" s="172" t="s">
        <v>1</v>
      </c>
      <c r="D30" s="171">
        <v>97641</v>
      </c>
      <c r="E30" s="366">
        <v>100</v>
      </c>
      <c r="F30" s="197">
        <v>2.5299999999999998</v>
      </c>
      <c r="G30" s="187">
        <v>2.81</v>
      </c>
      <c r="H30" s="346">
        <f>F30*E30</f>
        <v>252.99999999999997</v>
      </c>
      <c r="I30" s="346">
        <f>G30*E30</f>
        <v>281</v>
      </c>
    </row>
    <row r="31" spans="1:10" ht="30" x14ac:dyDescent="0.2">
      <c r="A31" s="172" t="s">
        <v>440</v>
      </c>
      <c r="B31" s="172" t="s">
        <v>66</v>
      </c>
      <c r="C31" s="172" t="s">
        <v>1</v>
      </c>
      <c r="D31" s="171">
        <v>96114</v>
      </c>
      <c r="E31" s="244">
        <v>100</v>
      </c>
      <c r="F31" s="197">
        <v>84.45</v>
      </c>
      <c r="G31" s="197">
        <v>86.58</v>
      </c>
      <c r="H31" s="346">
        <f>F31*E31</f>
        <v>8445</v>
      </c>
      <c r="I31" s="346">
        <f>G31*E31</f>
        <v>8658</v>
      </c>
      <c r="J31" s="321"/>
    </row>
    <row r="32" spans="1:10" ht="15.75" x14ac:dyDescent="0.2">
      <c r="A32" s="233" t="s">
        <v>362</v>
      </c>
      <c r="B32" s="251" t="s">
        <v>70</v>
      </c>
      <c r="C32" s="250"/>
      <c r="D32" s="249"/>
      <c r="E32" s="248"/>
      <c r="F32" s="247"/>
      <c r="G32" s="247"/>
      <c r="H32" s="355"/>
      <c r="I32" s="354"/>
      <c r="J32" s="321"/>
    </row>
    <row r="33" spans="1:10" x14ac:dyDescent="0.2">
      <c r="A33" s="172" t="s">
        <v>71</v>
      </c>
      <c r="B33" s="172" t="s">
        <v>72</v>
      </c>
      <c r="C33" s="172" t="s">
        <v>6</v>
      </c>
      <c r="D33" s="171">
        <v>97663</v>
      </c>
      <c r="E33" s="244">
        <v>5</v>
      </c>
      <c r="F33" s="197">
        <v>10.84</v>
      </c>
      <c r="G33" s="197">
        <v>12.03</v>
      </c>
      <c r="H33" s="346">
        <f>F33*E33</f>
        <v>54.2</v>
      </c>
      <c r="I33" s="346">
        <f>G33*E33</f>
        <v>60.15</v>
      </c>
      <c r="J33" s="321"/>
    </row>
    <row r="34" spans="1:10" x14ac:dyDescent="0.2">
      <c r="A34" s="172" t="s">
        <v>73</v>
      </c>
      <c r="B34" s="167" t="s">
        <v>428</v>
      </c>
      <c r="C34" s="167" t="s">
        <v>6</v>
      </c>
      <c r="D34" s="166">
        <v>95544</v>
      </c>
      <c r="E34" s="186">
        <v>5</v>
      </c>
      <c r="F34" s="187">
        <v>40.74</v>
      </c>
      <c r="G34" s="187">
        <v>41.8</v>
      </c>
      <c r="H34" s="348">
        <f>F34*E34</f>
        <v>203.70000000000002</v>
      </c>
      <c r="I34" s="348">
        <f>G34*E34</f>
        <v>209</v>
      </c>
      <c r="J34" s="321"/>
    </row>
    <row r="35" spans="1:10" ht="30" x14ac:dyDescent="0.2">
      <c r="A35" s="172" t="s">
        <v>75</v>
      </c>
      <c r="B35" s="167" t="s">
        <v>74</v>
      </c>
      <c r="C35" s="167" t="s">
        <v>6</v>
      </c>
      <c r="D35" s="166">
        <v>86888</v>
      </c>
      <c r="E35" s="186">
        <v>2</v>
      </c>
      <c r="F35" s="365">
        <v>472.16</v>
      </c>
      <c r="G35" s="187">
        <v>475.12</v>
      </c>
      <c r="H35" s="348">
        <f>F35*E35</f>
        <v>944.32</v>
      </c>
      <c r="I35" s="348">
        <f>G35*E35</f>
        <v>950.24</v>
      </c>
      <c r="J35" s="321"/>
    </row>
    <row r="36" spans="1:10" ht="30" x14ac:dyDescent="0.2">
      <c r="A36" s="172" t="s">
        <v>77</v>
      </c>
      <c r="B36" s="167" t="s">
        <v>78</v>
      </c>
      <c r="C36" s="167" t="s">
        <v>6</v>
      </c>
      <c r="D36" s="166">
        <v>95547</v>
      </c>
      <c r="E36" s="186">
        <v>5</v>
      </c>
      <c r="F36" s="187">
        <v>80.989999999999995</v>
      </c>
      <c r="G36" s="187">
        <v>82.05</v>
      </c>
      <c r="H36" s="348">
        <f>F36*E36</f>
        <v>404.95</v>
      </c>
      <c r="I36" s="348">
        <f>G36*E36</f>
        <v>410.25</v>
      </c>
      <c r="J36" s="321"/>
    </row>
    <row r="37" spans="1:10" ht="30" x14ac:dyDescent="0.2">
      <c r="A37" s="172" t="s">
        <v>79</v>
      </c>
      <c r="B37" s="167" t="s">
        <v>80</v>
      </c>
      <c r="C37" s="167" t="s">
        <v>6</v>
      </c>
      <c r="D37" s="166">
        <v>86906</v>
      </c>
      <c r="E37" s="186">
        <v>2</v>
      </c>
      <c r="F37" s="187">
        <v>69.78</v>
      </c>
      <c r="G37" s="187">
        <v>70.099999999999994</v>
      </c>
      <c r="H37" s="348">
        <f>F37*E37</f>
        <v>139.56</v>
      </c>
      <c r="I37" s="348">
        <f>G37*E37</f>
        <v>140.19999999999999</v>
      </c>
      <c r="J37" s="321"/>
    </row>
    <row r="38" spans="1:10" ht="30" x14ac:dyDescent="0.2">
      <c r="A38" s="172" t="s">
        <v>81</v>
      </c>
      <c r="B38" s="167" t="s">
        <v>84</v>
      </c>
      <c r="C38" s="167" t="s">
        <v>6</v>
      </c>
      <c r="D38" s="166">
        <v>86910</v>
      </c>
      <c r="E38" s="186">
        <v>2</v>
      </c>
      <c r="F38" s="187">
        <v>119.39</v>
      </c>
      <c r="G38" s="187">
        <v>119.78</v>
      </c>
      <c r="H38" s="348">
        <f>F38*E38</f>
        <v>238.78</v>
      </c>
      <c r="I38" s="348">
        <f>G38*E38</f>
        <v>239.56</v>
      </c>
      <c r="J38" s="321"/>
    </row>
    <row r="39" spans="1:10" x14ac:dyDescent="0.2">
      <c r="A39" s="172" t="s">
        <v>83</v>
      </c>
      <c r="B39" s="167" t="s">
        <v>82</v>
      </c>
      <c r="C39" s="167" t="s">
        <v>6</v>
      </c>
      <c r="D39" s="166">
        <v>86883</v>
      </c>
      <c r="E39" s="186">
        <v>3</v>
      </c>
      <c r="F39" s="187">
        <v>10.49</v>
      </c>
      <c r="G39" s="187">
        <v>10.77</v>
      </c>
      <c r="H39" s="348">
        <f>F39*E39</f>
        <v>31.47</v>
      </c>
      <c r="I39" s="348">
        <f>G39*E39</f>
        <v>32.31</v>
      </c>
      <c r="J39" s="321"/>
    </row>
    <row r="40" spans="1:10" ht="30" x14ac:dyDescent="0.2">
      <c r="A40" s="172" t="s">
        <v>85</v>
      </c>
      <c r="B40" s="167" t="s">
        <v>436</v>
      </c>
      <c r="C40" s="167" t="s">
        <v>6</v>
      </c>
      <c r="D40" s="166">
        <v>86894</v>
      </c>
      <c r="E40" s="186">
        <v>5</v>
      </c>
      <c r="F40" s="187">
        <v>247.29</v>
      </c>
      <c r="G40" s="187">
        <v>250.76</v>
      </c>
      <c r="H40" s="348">
        <f>F40*E40</f>
        <v>1236.45</v>
      </c>
      <c r="I40" s="348">
        <f>G40*E40</f>
        <v>1253.8</v>
      </c>
      <c r="J40" s="328"/>
    </row>
    <row r="41" spans="1:10" ht="15" customHeight="1" x14ac:dyDescent="0.2">
      <c r="A41" s="172" t="s">
        <v>87</v>
      </c>
      <c r="B41" s="167" t="s">
        <v>92</v>
      </c>
      <c r="C41" s="167" t="s">
        <v>6</v>
      </c>
      <c r="D41" s="166">
        <v>86881</v>
      </c>
      <c r="E41" s="186">
        <v>3</v>
      </c>
      <c r="F41" s="187">
        <v>182.07</v>
      </c>
      <c r="G41" s="187">
        <v>182.98</v>
      </c>
      <c r="H41" s="348">
        <f>F41*E41</f>
        <v>546.21</v>
      </c>
      <c r="I41" s="348">
        <f>G41*E41</f>
        <v>548.93999999999994</v>
      </c>
      <c r="J41" s="328"/>
    </row>
    <row r="42" spans="1:10" ht="30" x14ac:dyDescent="0.2">
      <c r="A42" s="172" t="s">
        <v>89</v>
      </c>
      <c r="B42" s="167" t="s">
        <v>96</v>
      </c>
      <c r="C42" s="167" t="s">
        <v>6</v>
      </c>
      <c r="D42" s="166">
        <v>89352</v>
      </c>
      <c r="E42" s="186">
        <v>3</v>
      </c>
      <c r="F42" s="187">
        <v>34.39</v>
      </c>
      <c r="G42" s="187">
        <v>34.729999999999997</v>
      </c>
      <c r="H42" s="348">
        <f>F42*E42</f>
        <v>103.17</v>
      </c>
      <c r="I42" s="348">
        <f>G42*E42</f>
        <v>104.19</v>
      </c>
      <c r="J42" s="321"/>
    </row>
    <row r="43" spans="1:10" ht="30" x14ac:dyDescent="0.2">
      <c r="A43" s="172" t="s">
        <v>91</v>
      </c>
      <c r="B43" s="172" t="s">
        <v>98</v>
      </c>
      <c r="C43" s="172" t="s">
        <v>17</v>
      </c>
      <c r="D43" s="171">
        <v>97662</v>
      </c>
      <c r="E43" s="244">
        <v>10</v>
      </c>
      <c r="F43" s="197">
        <v>0.43</v>
      </c>
      <c r="G43" s="197">
        <v>0.47</v>
      </c>
      <c r="H43" s="346">
        <f>F43*E43</f>
        <v>4.3</v>
      </c>
      <c r="I43" s="346">
        <f>G43*E43</f>
        <v>4.6999999999999993</v>
      </c>
      <c r="J43" s="321"/>
    </row>
    <row r="44" spans="1:10" ht="19.5" customHeight="1" x14ac:dyDescent="0.2">
      <c r="A44" s="172" t="s">
        <v>93</v>
      </c>
      <c r="B44" s="172" t="s">
        <v>100</v>
      </c>
      <c r="C44" s="172" t="s">
        <v>6</v>
      </c>
      <c r="D44" s="171">
        <v>97666</v>
      </c>
      <c r="E44" s="244">
        <v>10</v>
      </c>
      <c r="F44" s="360">
        <v>7.9</v>
      </c>
      <c r="G44" s="197">
        <v>8.76</v>
      </c>
      <c r="H44" s="346">
        <f>F44*E44</f>
        <v>79</v>
      </c>
      <c r="I44" s="346">
        <f>G44*E44</f>
        <v>87.6</v>
      </c>
      <c r="J44" s="321"/>
    </row>
    <row r="45" spans="1:10" ht="30" customHeight="1" x14ac:dyDescent="0.2">
      <c r="A45" s="172" t="s">
        <v>95</v>
      </c>
      <c r="B45" s="172" t="s">
        <v>102</v>
      </c>
      <c r="C45" s="172" t="s">
        <v>17</v>
      </c>
      <c r="D45" s="171">
        <v>97123</v>
      </c>
      <c r="E45" s="244">
        <v>10</v>
      </c>
      <c r="F45" s="363">
        <v>3.34</v>
      </c>
      <c r="G45" s="197">
        <v>3.68</v>
      </c>
      <c r="H45" s="346">
        <f>F45*E45</f>
        <v>33.4</v>
      </c>
      <c r="I45" s="346">
        <f>G45*E45</f>
        <v>36.800000000000004</v>
      </c>
      <c r="J45" s="321"/>
    </row>
    <row r="46" spans="1:10" ht="30" x14ac:dyDescent="0.2">
      <c r="A46" s="172" t="s">
        <v>97</v>
      </c>
      <c r="B46" s="172" t="s">
        <v>417</v>
      </c>
      <c r="C46" s="172" t="s">
        <v>6</v>
      </c>
      <c r="D46" s="171">
        <v>99635</v>
      </c>
      <c r="E46" s="351">
        <v>3</v>
      </c>
      <c r="F46" s="346">
        <v>307.82</v>
      </c>
      <c r="G46" s="346">
        <v>312.16000000000003</v>
      </c>
      <c r="H46" s="346">
        <f>F46*E46</f>
        <v>923.46</v>
      </c>
      <c r="I46" s="346">
        <f>G46*E46</f>
        <v>936.48</v>
      </c>
      <c r="J46" s="321"/>
    </row>
    <row r="47" spans="1:10" ht="30" x14ac:dyDescent="0.2">
      <c r="A47" s="172" t="s">
        <v>99</v>
      </c>
      <c r="B47" s="172" t="s">
        <v>110</v>
      </c>
      <c r="C47" s="172" t="s">
        <v>6</v>
      </c>
      <c r="D47" s="171">
        <v>89397</v>
      </c>
      <c r="E47" s="244">
        <v>2</v>
      </c>
      <c r="F47" s="197">
        <v>12.12</v>
      </c>
      <c r="G47" s="197">
        <v>13.01</v>
      </c>
      <c r="H47" s="346">
        <f>F47*E47</f>
        <v>24.24</v>
      </c>
      <c r="I47" s="346">
        <f>G47*E47</f>
        <v>26.02</v>
      </c>
      <c r="J47" s="321"/>
    </row>
    <row r="48" spans="1:10" ht="30" x14ac:dyDescent="0.2">
      <c r="A48" s="172" t="s">
        <v>101</v>
      </c>
      <c r="B48" s="172" t="s">
        <v>112</v>
      </c>
      <c r="C48" s="172" t="s">
        <v>6</v>
      </c>
      <c r="D48" s="171">
        <v>89400</v>
      </c>
      <c r="E48" s="244">
        <v>2</v>
      </c>
      <c r="F48" s="197">
        <v>16.34</v>
      </c>
      <c r="G48" s="197">
        <v>17.38</v>
      </c>
      <c r="H48" s="346">
        <f>F48*E48</f>
        <v>32.68</v>
      </c>
      <c r="I48" s="346">
        <f>G48*E48</f>
        <v>34.76</v>
      </c>
      <c r="J48" s="321"/>
    </row>
    <row r="49" spans="1:19" ht="30" x14ac:dyDescent="0.2">
      <c r="A49" s="172" t="s">
        <v>103</v>
      </c>
      <c r="B49" s="172" t="s">
        <v>114</v>
      </c>
      <c r="C49" s="172" t="s">
        <v>6</v>
      </c>
      <c r="D49" s="171">
        <v>89550</v>
      </c>
      <c r="E49" s="244">
        <v>2</v>
      </c>
      <c r="F49" s="363">
        <v>33.35</v>
      </c>
      <c r="G49" s="197">
        <v>33.65</v>
      </c>
      <c r="H49" s="346">
        <f>F49*E49</f>
        <v>66.7</v>
      </c>
      <c r="I49" s="346">
        <f>G49*E49</f>
        <v>67.3</v>
      </c>
      <c r="J49" s="321"/>
    </row>
    <row r="50" spans="1:19" ht="33" customHeight="1" x14ac:dyDescent="0.2">
      <c r="A50" s="172" t="s">
        <v>105</v>
      </c>
      <c r="B50" s="172" t="s">
        <v>122</v>
      </c>
      <c r="C50" s="172" t="s">
        <v>6</v>
      </c>
      <c r="D50" s="171">
        <v>89809</v>
      </c>
      <c r="E50" s="244">
        <v>2</v>
      </c>
      <c r="F50" s="363">
        <v>24.77</v>
      </c>
      <c r="G50" s="197">
        <v>33.65</v>
      </c>
      <c r="H50" s="346">
        <f>F50*E50</f>
        <v>49.54</v>
      </c>
      <c r="I50" s="346">
        <f>G50*E50</f>
        <v>67.3</v>
      </c>
      <c r="J50" s="321"/>
    </row>
    <row r="51" spans="1:19" ht="30" x14ac:dyDescent="0.2">
      <c r="A51" s="172" t="s">
        <v>107</v>
      </c>
      <c r="B51" s="172" t="s">
        <v>126</v>
      </c>
      <c r="C51" s="172" t="s">
        <v>6</v>
      </c>
      <c r="D51" s="171">
        <v>90373</v>
      </c>
      <c r="E51" s="244">
        <v>2</v>
      </c>
      <c r="F51" s="363">
        <v>10.63</v>
      </c>
      <c r="G51" s="197">
        <v>25.79</v>
      </c>
      <c r="H51" s="346">
        <f>F51*E51</f>
        <v>21.26</v>
      </c>
      <c r="I51" s="346">
        <f>G51*E51</f>
        <v>51.58</v>
      </c>
      <c r="J51" s="321"/>
    </row>
    <row r="52" spans="1:19" ht="30" x14ac:dyDescent="0.2">
      <c r="A52" s="172" t="s">
        <v>109</v>
      </c>
      <c r="B52" s="172" t="s">
        <v>128</v>
      </c>
      <c r="C52" s="172" t="s">
        <v>6</v>
      </c>
      <c r="D52" s="166">
        <v>89363</v>
      </c>
      <c r="E52" s="186">
        <v>2</v>
      </c>
      <c r="F52" s="364">
        <v>8.41</v>
      </c>
      <c r="G52" s="187">
        <v>9.1199999999999992</v>
      </c>
      <c r="H52" s="348">
        <f>F52*E52</f>
        <v>16.82</v>
      </c>
      <c r="I52" s="348">
        <f>G52*E52</f>
        <v>18.239999999999998</v>
      </c>
      <c r="J52" s="321"/>
    </row>
    <row r="53" spans="1:19" ht="30" x14ac:dyDescent="0.2">
      <c r="A53" s="172" t="s">
        <v>111</v>
      </c>
      <c r="B53" s="172" t="s">
        <v>142</v>
      </c>
      <c r="C53" s="172" t="s">
        <v>6</v>
      </c>
      <c r="D53" s="171">
        <v>89445</v>
      </c>
      <c r="E53" s="244">
        <v>2</v>
      </c>
      <c r="F53" s="363">
        <v>15.73</v>
      </c>
      <c r="G53" s="197">
        <v>16.3</v>
      </c>
      <c r="H53" s="346">
        <f>F53*E53</f>
        <v>31.46</v>
      </c>
      <c r="I53" s="346">
        <f>G53*E53</f>
        <v>32.6</v>
      </c>
      <c r="J53" s="321"/>
    </row>
    <row r="54" spans="1:19" ht="32.25" customHeight="1" x14ac:dyDescent="0.2">
      <c r="A54" s="172" t="s">
        <v>113</v>
      </c>
      <c r="B54" s="172" t="s">
        <v>146</v>
      </c>
      <c r="C54" s="172" t="s">
        <v>6</v>
      </c>
      <c r="D54" s="171">
        <v>98104</v>
      </c>
      <c r="E54" s="244">
        <v>1</v>
      </c>
      <c r="F54" s="363">
        <v>313.44</v>
      </c>
      <c r="G54" s="197">
        <v>333.78</v>
      </c>
      <c r="H54" s="346">
        <f>F54*E54</f>
        <v>313.44</v>
      </c>
      <c r="I54" s="346">
        <f>G54*E54</f>
        <v>333.78</v>
      </c>
      <c r="J54" s="321"/>
    </row>
    <row r="55" spans="1:19" ht="30" x14ac:dyDescent="0.2">
      <c r="A55" s="172" t="s">
        <v>115</v>
      </c>
      <c r="B55" s="172" t="s">
        <v>399</v>
      </c>
      <c r="C55" s="172" t="s">
        <v>6</v>
      </c>
      <c r="D55" s="171">
        <v>89707</v>
      </c>
      <c r="E55" s="347">
        <v>1</v>
      </c>
      <c r="F55" s="363">
        <v>39.33</v>
      </c>
      <c r="G55" s="346">
        <v>41.2</v>
      </c>
      <c r="H55" s="346">
        <f>F55*E55</f>
        <v>39.33</v>
      </c>
      <c r="I55" s="346">
        <f>G55*E55</f>
        <v>41.2</v>
      </c>
      <c r="J55" s="321"/>
    </row>
    <row r="56" spans="1:19" ht="30" x14ac:dyDescent="0.2">
      <c r="A56" s="172" t="s">
        <v>117</v>
      </c>
      <c r="B56" s="172" t="s">
        <v>152</v>
      </c>
      <c r="C56" s="172" t="s">
        <v>6</v>
      </c>
      <c r="D56" s="171">
        <v>89709</v>
      </c>
      <c r="E56" s="347">
        <v>4</v>
      </c>
      <c r="F56" s="360">
        <v>16.920000000000002</v>
      </c>
      <c r="G56" s="346">
        <v>17.7</v>
      </c>
      <c r="H56" s="346">
        <f>F56*E56</f>
        <v>67.680000000000007</v>
      </c>
      <c r="I56" s="346">
        <f>G56*E56</f>
        <v>70.8</v>
      </c>
      <c r="J56" s="321"/>
    </row>
    <row r="57" spans="1:19" ht="15.75" x14ac:dyDescent="0.2">
      <c r="A57" s="233" t="s">
        <v>153</v>
      </c>
      <c r="B57" s="233" t="s">
        <v>154</v>
      </c>
      <c r="C57" s="232"/>
      <c r="D57" s="231"/>
      <c r="E57" s="358"/>
      <c r="F57" s="357"/>
      <c r="G57" s="357"/>
      <c r="H57" s="357"/>
      <c r="I57" s="357"/>
      <c r="J57" s="330"/>
    </row>
    <row r="58" spans="1:19" x14ac:dyDescent="0.2">
      <c r="A58" s="172" t="s">
        <v>155</v>
      </c>
      <c r="B58" s="172" t="s">
        <v>156</v>
      </c>
      <c r="C58" s="172" t="s">
        <v>6</v>
      </c>
      <c r="D58" s="171">
        <v>98308</v>
      </c>
      <c r="E58" s="347">
        <v>3</v>
      </c>
      <c r="F58" s="361">
        <v>24.8</v>
      </c>
      <c r="G58" s="346">
        <v>25.78</v>
      </c>
      <c r="H58" s="346">
        <f>F58*E58</f>
        <v>74.400000000000006</v>
      </c>
      <c r="I58" s="346">
        <f>G58*E58</f>
        <v>77.34</v>
      </c>
      <c r="J58" s="321"/>
    </row>
    <row r="59" spans="1:19" s="196" customFormat="1" x14ac:dyDescent="0.25">
      <c r="A59" s="172" t="s">
        <v>157</v>
      </c>
      <c r="B59" s="172" t="s">
        <v>415</v>
      </c>
      <c r="C59" s="172" t="s">
        <v>6</v>
      </c>
      <c r="D59" s="171">
        <v>98307</v>
      </c>
      <c r="E59" s="351">
        <v>10</v>
      </c>
      <c r="F59" s="360">
        <v>56.66</v>
      </c>
      <c r="G59" s="346">
        <v>57.77</v>
      </c>
      <c r="H59" s="346">
        <f>F59*E59</f>
        <v>566.59999999999991</v>
      </c>
      <c r="I59" s="346">
        <f>G59*E59</f>
        <v>577.70000000000005</v>
      </c>
      <c r="P59"/>
      <c r="Q59"/>
      <c r="R59"/>
      <c r="S59"/>
    </row>
    <row r="60" spans="1:19" ht="30" x14ac:dyDescent="0.2">
      <c r="A60" s="172" t="s">
        <v>159</v>
      </c>
      <c r="B60" s="172" t="s">
        <v>158</v>
      </c>
      <c r="C60" s="172" t="s">
        <v>17</v>
      </c>
      <c r="D60" s="171">
        <v>98402</v>
      </c>
      <c r="E60" s="347">
        <v>30</v>
      </c>
      <c r="F60" s="361">
        <v>19.86</v>
      </c>
      <c r="G60" s="346">
        <v>20.41</v>
      </c>
      <c r="H60" s="346">
        <f>F60*E60</f>
        <v>595.79999999999995</v>
      </c>
      <c r="I60" s="346">
        <f>G60*E60</f>
        <v>612.29999999999995</v>
      </c>
      <c r="J60" s="321"/>
    </row>
    <row r="61" spans="1:19" ht="30" x14ac:dyDescent="0.2">
      <c r="A61" s="172" t="s">
        <v>161</v>
      </c>
      <c r="B61" s="172" t="s">
        <v>160</v>
      </c>
      <c r="C61" s="172" t="s">
        <v>17</v>
      </c>
      <c r="D61" s="171">
        <v>98401</v>
      </c>
      <c r="E61" s="347">
        <v>30</v>
      </c>
      <c r="F61" s="362">
        <v>17.079999999999998</v>
      </c>
      <c r="G61" s="346">
        <v>17.57</v>
      </c>
      <c r="H61" s="346">
        <f>F61*E61</f>
        <v>512.4</v>
      </c>
      <c r="I61" s="346">
        <f>G61*E61</f>
        <v>527.1</v>
      </c>
      <c r="J61" s="321"/>
    </row>
    <row r="62" spans="1:19" ht="30" x14ac:dyDescent="0.2">
      <c r="A62" s="172" t="s">
        <v>163</v>
      </c>
      <c r="B62" s="172" t="s">
        <v>162</v>
      </c>
      <c r="C62" s="172" t="s">
        <v>17</v>
      </c>
      <c r="D62" s="171">
        <v>98400</v>
      </c>
      <c r="E62" s="347">
        <v>20</v>
      </c>
      <c r="F62" s="361">
        <v>11.1</v>
      </c>
      <c r="G62" s="346">
        <v>11.53</v>
      </c>
      <c r="H62" s="346">
        <f>F62*E62</f>
        <v>222</v>
      </c>
      <c r="I62" s="346">
        <f>G62*E62</f>
        <v>230.6</v>
      </c>
      <c r="J62" s="321"/>
    </row>
    <row r="63" spans="1:19" ht="30" x14ac:dyDescent="0.2">
      <c r="A63" s="172" t="s">
        <v>165</v>
      </c>
      <c r="B63" s="172" t="s">
        <v>164</v>
      </c>
      <c r="C63" s="172" t="s">
        <v>17</v>
      </c>
      <c r="D63" s="171">
        <v>98262</v>
      </c>
      <c r="E63" s="347">
        <v>20</v>
      </c>
      <c r="F63" s="361">
        <v>3.88</v>
      </c>
      <c r="G63" s="346">
        <v>4.18</v>
      </c>
      <c r="H63" s="346">
        <f>F63*E63</f>
        <v>77.599999999999994</v>
      </c>
      <c r="I63" s="346">
        <f>G63*E63</f>
        <v>83.6</v>
      </c>
      <c r="J63" s="321"/>
    </row>
    <row r="64" spans="1:19" ht="30" x14ac:dyDescent="0.2">
      <c r="A64" s="172" t="s">
        <v>167</v>
      </c>
      <c r="B64" s="172" t="s">
        <v>166</v>
      </c>
      <c r="C64" s="172" t="s">
        <v>17</v>
      </c>
      <c r="D64" s="171">
        <v>98267</v>
      </c>
      <c r="E64" s="347">
        <v>20</v>
      </c>
      <c r="F64" s="361">
        <v>9.16</v>
      </c>
      <c r="G64" s="346">
        <v>9.59</v>
      </c>
      <c r="H64" s="346">
        <f>F64*E64</f>
        <v>183.2</v>
      </c>
      <c r="I64" s="346">
        <f>G64*E64</f>
        <v>191.8</v>
      </c>
      <c r="J64" s="321"/>
    </row>
    <row r="65" spans="1:10" ht="30" x14ac:dyDescent="0.2">
      <c r="A65" s="172" t="s">
        <v>169</v>
      </c>
      <c r="B65" s="172" t="s">
        <v>168</v>
      </c>
      <c r="C65" s="172" t="s">
        <v>17</v>
      </c>
      <c r="D65" s="171">
        <v>98268</v>
      </c>
      <c r="E65" s="347">
        <v>20</v>
      </c>
      <c r="F65" s="361">
        <v>14.4</v>
      </c>
      <c r="G65" s="346">
        <v>14.88</v>
      </c>
      <c r="H65" s="346">
        <f>F65*E65</f>
        <v>288</v>
      </c>
      <c r="I65" s="346">
        <f>G65*E65</f>
        <v>297.60000000000002</v>
      </c>
      <c r="J65" s="321"/>
    </row>
    <row r="66" spans="1:10" ht="15.75" x14ac:dyDescent="0.2">
      <c r="A66" s="233" t="s">
        <v>171</v>
      </c>
      <c r="B66" s="241" t="s">
        <v>397</v>
      </c>
      <c r="C66" s="232"/>
      <c r="D66" s="231"/>
      <c r="E66" s="358"/>
      <c r="F66" s="357"/>
      <c r="G66" s="357"/>
      <c r="H66" s="357"/>
      <c r="I66" s="357"/>
      <c r="J66" s="330"/>
    </row>
    <row r="67" spans="1:10" ht="21" customHeight="1" x14ac:dyDescent="0.2">
      <c r="A67" s="172" t="s">
        <v>173</v>
      </c>
      <c r="B67" s="172" t="s">
        <v>174</v>
      </c>
      <c r="C67" s="172" t="s">
        <v>17</v>
      </c>
      <c r="D67" s="171">
        <v>97661</v>
      </c>
      <c r="E67" s="347">
        <v>50</v>
      </c>
      <c r="F67" s="346">
        <v>0.61</v>
      </c>
      <c r="G67" s="346">
        <v>0.67</v>
      </c>
      <c r="H67" s="346">
        <f>F67*E67</f>
        <v>30.5</v>
      </c>
      <c r="I67" s="346">
        <f>G67*E67</f>
        <v>33.5</v>
      </c>
      <c r="J67" s="321"/>
    </row>
    <row r="68" spans="1:10" x14ac:dyDescent="0.2">
      <c r="A68" s="172" t="s">
        <v>175</v>
      </c>
      <c r="B68" s="172" t="s">
        <v>176</v>
      </c>
      <c r="C68" s="172" t="s">
        <v>6</v>
      </c>
      <c r="D68" s="171">
        <v>97665</v>
      </c>
      <c r="E68" s="347">
        <v>15</v>
      </c>
      <c r="F68" s="346">
        <v>1.55</v>
      </c>
      <c r="G68" s="346">
        <v>1.72</v>
      </c>
      <c r="H68" s="346">
        <f>F68*E68</f>
        <v>23.25</v>
      </c>
      <c r="I68" s="346">
        <f>G68*E68</f>
        <v>25.8</v>
      </c>
      <c r="J68" s="321"/>
    </row>
    <row r="69" spans="1:10" ht="30" x14ac:dyDescent="0.2">
      <c r="A69" s="172" t="s">
        <v>177</v>
      </c>
      <c r="B69" s="172" t="s">
        <v>178</v>
      </c>
      <c r="C69" s="172" t="s">
        <v>6</v>
      </c>
      <c r="D69" s="171">
        <v>97660</v>
      </c>
      <c r="E69" s="347">
        <v>15</v>
      </c>
      <c r="F69" s="346">
        <v>0.56999999999999995</v>
      </c>
      <c r="G69" s="346">
        <v>0.63</v>
      </c>
      <c r="H69" s="346">
        <f>F69*E69</f>
        <v>8.5499999999999989</v>
      </c>
      <c r="I69" s="346">
        <f>G69*E69</f>
        <v>9.4499999999999993</v>
      </c>
      <c r="J69" s="321"/>
    </row>
    <row r="70" spans="1:10" ht="30" x14ac:dyDescent="0.2">
      <c r="A70" s="172" t="s">
        <v>179</v>
      </c>
      <c r="B70" s="172" t="s">
        <v>180</v>
      </c>
      <c r="C70" s="172" t="s">
        <v>17</v>
      </c>
      <c r="D70" s="171">
        <v>91865</v>
      </c>
      <c r="E70" s="347">
        <v>15</v>
      </c>
      <c r="F70" s="346">
        <v>15.61</v>
      </c>
      <c r="G70" s="346">
        <v>16.39</v>
      </c>
      <c r="H70" s="346">
        <f>F70*E70</f>
        <v>234.14999999999998</v>
      </c>
      <c r="I70" s="346">
        <f>G70*E70</f>
        <v>245.85000000000002</v>
      </c>
      <c r="J70" s="321"/>
    </row>
    <row r="71" spans="1:10" ht="19.5" customHeight="1" x14ac:dyDescent="0.2">
      <c r="A71" s="172" t="s">
        <v>181</v>
      </c>
      <c r="B71" s="172" t="s">
        <v>182</v>
      </c>
      <c r="C71" s="172" t="s">
        <v>17</v>
      </c>
      <c r="D71" s="171">
        <v>93009</v>
      </c>
      <c r="E71" s="347">
        <v>15</v>
      </c>
      <c r="F71" s="360">
        <v>22.4</v>
      </c>
      <c r="G71" s="346">
        <v>23.01</v>
      </c>
      <c r="H71" s="346">
        <f>F71*E71</f>
        <v>336</v>
      </c>
      <c r="I71" s="346">
        <f>G71*E71</f>
        <v>345.15000000000003</v>
      </c>
      <c r="J71" s="321"/>
    </row>
    <row r="72" spans="1:10" ht="30" x14ac:dyDescent="0.2">
      <c r="A72" s="172" t="s">
        <v>183</v>
      </c>
      <c r="B72" s="172" t="s">
        <v>184</v>
      </c>
      <c r="C72" s="172" t="s">
        <v>17</v>
      </c>
      <c r="D72" s="171">
        <v>91855</v>
      </c>
      <c r="E72" s="347">
        <v>5</v>
      </c>
      <c r="F72" s="360">
        <v>10.46</v>
      </c>
      <c r="G72" s="346">
        <v>11.51</v>
      </c>
      <c r="H72" s="346">
        <f>F72*E72</f>
        <v>52.300000000000004</v>
      </c>
      <c r="I72" s="346">
        <f>G72*E72</f>
        <v>57.55</v>
      </c>
      <c r="J72" s="321"/>
    </row>
    <row r="73" spans="1:10" ht="30" x14ac:dyDescent="0.2">
      <c r="A73" s="172" t="s">
        <v>185</v>
      </c>
      <c r="B73" s="172" t="s">
        <v>186</v>
      </c>
      <c r="C73" s="172" t="s">
        <v>17</v>
      </c>
      <c r="D73" s="171">
        <v>91924</v>
      </c>
      <c r="E73" s="347">
        <v>100</v>
      </c>
      <c r="F73" s="360">
        <v>2.72</v>
      </c>
      <c r="G73" s="346">
        <v>2.83</v>
      </c>
      <c r="H73" s="346">
        <f>F73*E73</f>
        <v>272</v>
      </c>
      <c r="I73" s="346">
        <f>G73*E73</f>
        <v>283</v>
      </c>
      <c r="J73" s="321"/>
    </row>
    <row r="74" spans="1:10" ht="30" x14ac:dyDescent="0.2">
      <c r="A74" s="172" t="s">
        <v>187</v>
      </c>
      <c r="B74" s="172" t="s">
        <v>188</v>
      </c>
      <c r="C74" s="172" t="s">
        <v>17</v>
      </c>
      <c r="D74" s="171">
        <v>91926</v>
      </c>
      <c r="E74" s="347">
        <v>100</v>
      </c>
      <c r="F74" s="360">
        <v>3.99</v>
      </c>
      <c r="G74" s="346">
        <v>4.13</v>
      </c>
      <c r="H74" s="346">
        <f>F74*E74</f>
        <v>399</v>
      </c>
      <c r="I74" s="346">
        <f>G74*E74</f>
        <v>413</v>
      </c>
      <c r="J74" s="321"/>
    </row>
    <row r="75" spans="1:10" ht="30" x14ac:dyDescent="0.2">
      <c r="A75" s="172" t="s">
        <v>189</v>
      </c>
      <c r="B75" s="172" t="s">
        <v>190</v>
      </c>
      <c r="C75" s="172" t="s">
        <v>17</v>
      </c>
      <c r="D75" s="171">
        <v>91929</v>
      </c>
      <c r="E75" s="347">
        <v>100</v>
      </c>
      <c r="F75" s="360">
        <v>6.67</v>
      </c>
      <c r="G75" s="346">
        <v>6.86</v>
      </c>
      <c r="H75" s="346">
        <f>F75*E75</f>
        <v>667</v>
      </c>
      <c r="I75" s="346">
        <f>G75*E75</f>
        <v>686</v>
      </c>
      <c r="J75" s="321"/>
    </row>
    <row r="76" spans="1:10" ht="30" x14ac:dyDescent="0.2">
      <c r="A76" s="172" t="s">
        <v>191</v>
      </c>
      <c r="B76" s="172" t="s">
        <v>192</v>
      </c>
      <c r="C76" s="172" t="s">
        <v>17</v>
      </c>
      <c r="D76" s="171">
        <v>91932</v>
      </c>
      <c r="E76" s="347">
        <v>50</v>
      </c>
      <c r="F76" s="360">
        <v>15.74</v>
      </c>
      <c r="G76" s="346">
        <v>16.11</v>
      </c>
      <c r="H76" s="346">
        <f>F76*E76</f>
        <v>787</v>
      </c>
      <c r="I76" s="346">
        <f>G76*E76</f>
        <v>805.5</v>
      </c>
      <c r="J76" s="321"/>
    </row>
    <row r="77" spans="1:10" ht="30" x14ac:dyDescent="0.2">
      <c r="A77" s="172" t="s">
        <v>193</v>
      </c>
      <c r="B77" s="172" t="s">
        <v>194</v>
      </c>
      <c r="C77" s="172" t="s">
        <v>6</v>
      </c>
      <c r="D77" s="171">
        <v>101890</v>
      </c>
      <c r="E77" s="347">
        <v>3</v>
      </c>
      <c r="F77" s="360">
        <v>13.99</v>
      </c>
      <c r="G77" s="346">
        <v>14.3</v>
      </c>
      <c r="H77" s="346">
        <f>F77*E77</f>
        <v>41.97</v>
      </c>
      <c r="I77" s="346">
        <f>G77*E77</f>
        <v>42.900000000000006</v>
      </c>
      <c r="J77" s="321"/>
    </row>
    <row r="78" spans="1:10" ht="30" x14ac:dyDescent="0.2">
      <c r="A78" s="172" t="s">
        <v>195</v>
      </c>
      <c r="B78" s="172" t="s">
        <v>196</v>
      </c>
      <c r="C78" s="172" t="s">
        <v>6</v>
      </c>
      <c r="D78" s="171">
        <v>101891</v>
      </c>
      <c r="E78" s="347">
        <v>3</v>
      </c>
      <c r="F78" s="360">
        <v>24.04</v>
      </c>
      <c r="G78" s="346">
        <v>24.7</v>
      </c>
      <c r="H78" s="346">
        <f>F78*E78</f>
        <v>72.12</v>
      </c>
      <c r="I78" s="346">
        <f>G78*E78</f>
        <v>74.099999999999994</v>
      </c>
      <c r="J78" s="321"/>
    </row>
    <row r="79" spans="1:10" ht="30" x14ac:dyDescent="0.2">
      <c r="A79" s="172" t="s">
        <v>197</v>
      </c>
      <c r="B79" s="172" t="s">
        <v>198</v>
      </c>
      <c r="C79" s="172" t="s">
        <v>6</v>
      </c>
      <c r="D79" s="171">
        <v>101893</v>
      </c>
      <c r="E79" s="347">
        <v>3</v>
      </c>
      <c r="F79" s="360">
        <v>79.11</v>
      </c>
      <c r="G79" s="346">
        <v>80.06</v>
      </c>
      <c r="H79" s="346">
        <f>F79*E79</f>
        <v>237.32999999999998</v>
      </c>
      <c r="I79" s="346">
        <f>G79*E79</f>
        <v>240.18</v>
      </c>
      <c r="J79" s="321"/>
    </row>
    <row r="80" spans="1:10" ht="45" x14ac:dyDescent="0.2">
      <c r="A80" s="172" t="s">
        <v>199</v>
      </c>
      <c r="B80" s="172" t="s">
        <v>200</v>
      </c>
      <c r="C80" s="172" t="s">
        <v>6</v>
      </c>
      <c r="D80" s="171">
        <v>101879</v>
      </c>
      <c r="E80" s="347">
        <v>3</v>
      </c>
      <c r="F80" s="360">
        <v>503.46</v>
      </c>
      <c r="G80" s="346">
        <v>506.34</v>
      </c>
      <c r="H80" s="346">
        <f>F80*E80</f>
        <v>1510.3799999999999</v>
      </c>
      <c r="I80" s="346">
        <f>G80*E80</f>
        <v>1519.02</v>
      </c>
      <c r="J80" s="321"/>
    </row>
    <row r="81" spans="1:10" ht="30" x14ac:dyDescent="0.2">
      <c r="A81" s="172" t="s">
        <v>201</v>
      </c>
      <c r="B81" s="172" t="s">
        <v>202</v>
      </c>
      <c r="C81" s="172" t="s">
        <v>6</v>
      </c>
      <c r="D81" s="171">
        <v>91953</v>
      </c>
      <c r="E81" s="347">
        <v>3</v>
      </c>
      <c r="F81" s="360">
        <v>24.29</v>
      </c>
      <c r="G81" s="346">
        <v>26.01</v>
      </c>
      <c r="H81" s="346">
        <f>F81*E81</f>
        <v>72.87</v>
      </c>
      <c r="I81" s="346">
        <f>G81*E81</f>
        <v>78.03</v>
      </c>
      <c r="J81" s="321"/>
    </row>
    <row r="82" spans="1:10" ht="30" x14ac:dyDescent="0.2">
      <c r="A82" s="172" t="s">
        <v>203</v>
      </c>
      <c r="B82" s="172" t="s">
        <v>367</v>
      </c>
      <c r="C82" s="172" t="s">
        <v>6</v>
      </c>
      <c r="D82" s="171">
        <v>91959</v>
      </c>
      <c r="E82" s="347">
        <v>3</v>
      </c>
      <c r="F82" s="360">
        <v>36.979999999999997</v>
      </c>
      <c r="G82" s="346">
        <v>39.520000000000003</v>
      </c>
      <c r="H82" s="346">
        <f>F82*E82</f>
        <v>110.94</v>
      </c>
      <c r="I82" s="346">
        <f>G82*E82</f>
        <v>118.56</v>
      </c>
      <c r="J82" s="321"/>
    </row>
    <row r="83" spans="1:10" ht="30" x14ac:dyDescent="0.2">
      <c r="A83" s="172" t="s">
        <v>205</v>
      </c>
      <c r="B83" s="172" t="s">
        <v>368</v>
      </c>
      <c r="C83" s="172" t="s">
        <v>6</v>
      </c>
      <c r="D83" s="171">
        <v>91992</v>
      </c>
      <c r="E83" s="347">
        <v>4</v>
      </c>
      <c r="F83" s="360">
        <v>36.979999999999997</v>
      </c>
      <c r="G83" s="346">
        <v>40.04</v>
      </c>
      <c r="H83" s="346">
        <f>F83*E83</f>
        <v>147.91999999999999</v>
      </c>
      <c r="I83" s="346">
        <f>G83*E83</f>
        <v>160.16</v>
      </c>
      <c r="J83" s="321"/>
    </row>
    <row r="84" spans="1:10" ht="30" x14ac:dyDescent="0.2">
      <c r="A84" s="172" t="s">
        <v>207</v>
      </c>
      <c r="B84" s="172" t="s">
        <v>208</v>
      </c>
      <c r="C84" s="172" t="s">
        <v>6</v>
      </c>
      <c r="D84" s="171">
        <v>91999</v>
      </c>
      <c r="E84" s="347">
        <v>4</v>
      </c>
      <c r="F84" s="360">
        <v>18.239999999999998</v>
      </c>
      <c r="G84" s="346">
        <v>19.399999999999999</v>
      </c>
      <c r="H84" s="346">
        <f>F84*E84</f>
        <v>72.959999999999994</v>
      </c>
      <c r="I84" s="346">
        <f>G84*E84</f>
        <v>77.599999999999994</v>
      </c>
      <c r="J84" s="321"/>
    </row>
    <row r="85" spans="1:10" ht="30" x14ac:dyDescent="0.2">
      <c r="A85" s="172" t="s">
        <v>209</v>
      </c>
      <c r="B85" s="172" t="s">
        <v>210</v>
      </c>
      <c r="C85" s="172" t="s">
        <v>6</v>
      </c>
      <c r="D85" s="171">
        <v>92033</v>
      </c>
      <c r="E85" s="347">
        <v>4</v>
      </c>
      <c r="F85" s="360">
        <v>64.59</v>
      </c>
      <c r="G85" s="346">
        <v>69.150000000000006</v>
      </c>
      <c r="H85" s="346">
        <f>F85*E85</f>
        <v>258.36</v>
      </c>
      <c r="I85" s="346">
        <f>G85*E85</f>
        <v>276.60000000000002</v>
      </c>
      <c r="J85" s="321"/>
    </row>
    <row r="86" spans="1:10" ht="30" x14ac:dyDescent="0.2">
      <c r="A86" s="172" t="s">
        <v>211</v>
      </c>
      <c r="B86" s="329" t="s">
        <v>287</v>
      </c>
      <c r="C86" s="167" t="s">
        <v>6</v>
      </c>
      <c r="D86" s="166">
        <v>103782</v>
      </c>
      <c r="E86" s="350">
        <v>5</v>
      </c>
      <c r="F86" s="359">
        <v>25.45</v>
      </c>
      <c r="G86" s="348">
        <v>27.22</v>
      </c>
      <c r="H86" s="348">
        <f>F86*E86</f>
        <v>127.25</v>
      </c>
      <c r="I86" s="348">
        <f>G86*E86</f>
        <v>136.1</v>
      </c>
      <c r="J86" s="328"/>
    </row>
    <row r="87" spans="1:10" ht="30" x14ac:dyDescent="0.2">
      <c r="A87" s="172" t="s">
        <v>213</v>
      </c>
      <c r="B87" s="167" t="s">
        <v>214</v>
      </c>
      <c r="C87" s="167" t="s">
        <v>6</v>
      </c>
      <c r="D87" s="166">
        <v>101659</v>
      </c>
      <c r="E87" s="350">
        <v>1</v>
      </c>
      <c r="F87" s="359">
        <v>489.41</v>
      </c>
      <c r="G87" s="348">
        <v>491.4</v>
      </c>
      <c r="H87" s="348">
        <f>F87*E87</f>
        <v>489.41</v>
      </c>
      <c r="I87" s="348">
        <f>G87*E87</f>
        <v>491.4</v>
      </c>
      <c r="J87" s="321"/>
    </row>
    <row r="88" spans="1:10" ht="15.75" x14ac:dyDescent="0.2">
      <c r="A88" s="233" t="s">
        <v>219</v>
      </c>
      <c r="B88" s="233" t="s">
        <v>220</v>
      </c>
      <c r="C88" s="232"/>
      <c r="D88" s="231"/>
      <c r="E88" s="358"/>
      <c r="F88" s="357"/>
      <c r="G88" s="357"/>
      <c r="H88" s="357"/>
      <c r="I88" s="357"/>
      <c r="J88" s="321"/>
    </row>
    <row r="89" spans="1:10" ht="30" x14ac:dyDescent="0.2">
      <c r="A89" s="172" t="s">
        <v>221</v>
      </c>
      <c r="B89" s="172" t="s">
        <v>222</v>
      </c>
      <c r="C89" s="172" t="s">
        <v>6</v>
      </c>
      <c r="D89" s="171">
        <v>100697</v>
      </c>
      <c r="E89" s="347">
        <v>2</v>
      </c>
      <c r="F89" s="346">
        <v>64.02</v>
      </c>
      <c r="G89" s="346">
        <v>70.94</v>
      </c>
      <c r="H89" s="346">
        <f>F89*E89</f>
        <v>128.04</v>
      </c>
      <c r="I89" s="346">
        <f>G89*E89</f>
        <v>141.88</v>
      </c>
      <c r="J89" s="321"/>
    </row>
    <row r="90" spans="1:10" ht="30" x14ac:dyDescent="0.2">
      <c r="A90" s="172" t="s">
        <v>223</v>
      </c>
      <c r="B90" s="172" t="s">
        <v>370</v>
      </c>
      <c r="C90" s="172" t="s">
        <v>6</v>
      </c>
      <c r="D90" s="171">
        <v>91297</v>
      </c>
      <c r="E90" s="347">
        <v>3</v>
      </c>
      <c r="F90" s="346">
        <v>492.38</v>
      </c>
      <c r="G90" s="346">
        <v>497.86</v>
      </c>
      <c r="H90" s="346">
        <f>F90*E90</f>
        <v>1477.1399999999999</v>
      </c>
      <c r="I90" s="346">
        <f>G90*E90</f>
        <v>1493.58</v>
      </c>
      <c r="J90" s="321"/>
    </row>
    <row r="91" spans="1:10" x14ac:dyDescent="0.2">
      <c r="A91" s="172" t="s">
        <v>225</v>
      </c>
      <c r="B91" s="172" t="s">
        <v>371</v>
      </c>
      <c r="C91" s="172" t="s">
        <v>6</v>
      </c>
      <c r="D91" s="171">
        <v>100710</v>
      </c>
      <c r="E91" s="347">
        <v>2</v>
      </c>
      <c r="F91" s="346">
        <v>222.48</v>
      </c>
      <c r="G91" s="346">
        <v>226.81</v>
      </c>
      <c r="H91" s="346">
        <f>F91*E91</f>
        <v>444.96</v>
      </c>
      <c r="I91" s="346">
        <f>G91*E91</f>
        <v>453.62</v>
      </c>
      <c r="J91" s="321"/>
    </row>
    <row r="92" spans="1:10" ht="30" x14ac:dyDescent="0.2">
      <c r="A92" s="172" t="s">
        <v>227</v>
      </c>
      <c r="B92" s="172" t="s">
        <v>230</v>
      </c>
      <c r="C92" s="172" t="s">
        <v>6</v>
      </c>
      <c r="D92" s="171">
        <v>91306</v>
      </c>
      <c r="E92" s="347">
        <v>1</v>
      </c>
      <c r="F92" s="346">
        <v>131.81</v>
      </c>
      <c r="G92" s="346">
        <v>134.53</v>
      </c>
      <c r="H92" s="346">
        <f>F92*E92</f>
        <v>131.81</v>
      </c>
      <c r="I92" s="346">
        <f>G92*E92</f>
        <v>134.53</v>
      </c>
      <c r="J92" s="321"/>
    </row>
    <row r="93" spans="1:10" ht="30" x14ac:dyDescent="0.2">
      <c r="A93" s="172" t="s">
        <v>229</v>
      </c>
      <c r="B93" s="172" t="s">
        <v>232</v>
      </c>
      <c r="C93" s="172" t="s">
        <v>6</v>
      </c>
      <c r="D93" s="171">
        <v>100709</v>
      </c>
      <c r="E93" s="347">
        <v>1</v>
      </c>
      <c r="F93" s="346">
        <v>63.65</v>
      </c>
      <c r="G93" s="346">
        <v>66.900000000000006</v>
      </c>
      <c r="H93" s="346">
        <f>F93*E93</f>
        <v>63.65</v>
      </c>
      <c r="I93" s="346">
        <f>G93*E93</f>
        <v>66.900000000000006</v>
      </c>
      <c r="J93" s="321"/>
    </row>
    <row r="94" spans="1:10" ht="30" x14ac:dyDescent="0.2">
      <c r="A94" s="172" t="s">
        <v>231</v>
      </c>
      <c r="B94" s="172" t="s">
        <v>234</v>
      </c>
      <c r="C94" s="172" t="s">
        <v>1</v>
      </c>
      <c r="D94" s="171">
        <v>102161</v>
      </c>
      <c r="E94" s="347">
        <v>5</v>
      </c>
      <c r="F94" s="346">
        <v>283.82</v>
      </c>
      <c r="G94" s="346">
        <v>286.89999999999998</v>
      </c>
      <c r="H94" s="346">
        <f>F94*E94</f>
        <v>1419.1</v>
      </c>
      <c r="I94" s="346">
        <f>G94*E94</f>
        <v>1434.5</v>
      </c>
      <c r="J94" s="321"/>
    </row>
    <row r="95" spans="1:10" ht="30" x14ac:dyDescent="0.2">
      <c r="A95" s="172" t="s">
        <v>233</v>
      </c>
      <c r="B95" s="172" t="s">
        <v>372</v>
      </c>
      <c r="C95" s="172" t="s">
        <v>1</v>
      </c>
      <c r="D95" s="171">
        <v>94570</v>
      </c>
      <c r="E95" s="347">
        <v>2</v>
      </c>
      <c r="F95" s="346">
        <v>356.21</v>
      </c>
      <c r="G95" s="346">
        <v>358.12</v>
      </c>
      <c r="H95" s="346">
        <f>F95*E95</f>
        <v>712.42</v>
      </c>
      <c r="I95" s="346">
        <f>G95*E95</f>
        <v>716.24</v>
      </c>
      <c r="J95" s="321"/>
    </row>
    <row r="96" spans="1:10" ht="45" x14ac:dyDescent="0.2">
      <c r="A96" s="172" t="s">
        <v>235</v>
      </c>
      <c r="B96" s="172" t="s">
        <v>292</v>
      </c>
      <c r="C96" s="172" t="s">
        <v>1</v>
      </c>
      <c r="D96" s="171">
        <v>94569</v>
      </c>
      <c r="E96" s="347">
        <v>2</v>
      </c>
      <c r="F96" s="346">
        <v>684.46</v>
      </c>
      <c r="G96" s="346">
        <v>690.75</v>
      </c>
      <c r="H96" s="346">
        <f>F96*E96</f>
        <v>1368.92</v>
      </c>
      <c r="I96" s="346">
        <f>G96*E96</f>
        <v>1381.5</v>
      </c>
      <c r="J96" s="321"/>
    </row>
    <row r="97" spans="1:10" ht="30" x14ac:dyDescent="0.2">
      <c r="A97" s="172" t="s">
        <v>237</v>
      </c>
      <c r="B97" s="172" t="s">
        <v>240</v>
      </c>
      <c r="C97" s="172" t="s">
        <v>1</v>
      </c>
      <c r="D97" s="171">
        <v>102191</v>
      </c>
      <c r="E97" s="347">
        <v>10</v>
      </c>
      <c r="F97" s="346">
        <v>18.14</v>
      </c>
      <c r="G97" s="346">
        <v>20.059999999999999</v>
      </c>
      <c r="H97" s="346">
        <f>F97*E97</f>
        <v>181.4</v>
      </c>
      <c r="I97" s="346">
        <f>G97*E97</f>
        <v>200.6</v>
      </c>
      <c r="J97" s="321"/>
    </row>
    <row r="98" spans="1:10" ht="30" x14ac:dyDescent="0.2">
      <c r="A98" s="172" t="s">
        <v>239</v>
      </c>
      <c r="B98" s="172" t="s">
        <v>426</v>
      </c>
      <c r="C98" s="172" t="s">
        <v>1</v>
      </c>
      <c r="D98" s="171">
        <v>102168</v>
      </c>
      <c r="E98" s="347">
        <v>5</v>
      </c>
      <c r="F98" s="346">
        <v>397.66</v>
      </c>
      <c r="G98" s="346">
        <v>399.06</v>
      </c>
      <c r="H98" s="346">
        <f>F98*E98</f>
        <v>1988.3000000000002</v>
      </c>
      <c r="I98" s="346">
        <f>G98*E98</f>
        <v>1995.3</v>
      </c>
      <c r="J98" s="321"/>
    </row>
    <row r="99" spans="1:10" ht="15.75" x14ac:dyDescent="0.2">
      <c r="A99" s="233" t="s">
        <v>241</v>
      </c>
      <c r="B99" s="233" t="s">
        <v>242</v>
      </c>
      <c r="C99" s="232"/>
      <c r="D99" s="231"/>
      <c r="E99" s="358"/>
      <c r="F99" s="357"/>
      <c r="G99" s="357"/>
      <c r="H99" s="357"/>
      <c r="I99" s="357"/>
      <c r="J99" s="321"/>
    </row>
    <row r="100" spans="1:10" ht="45" x14ac:dyDescent="0.2">
      <c r="A100" s="172" t="s">
        <v>243</v>
      </c>
      <c r="B100" s="172" t="s">
        <v>244</v>
      </c>
      <c r="C100" s="172" t="s">
        <v>6</v>
      </c>
      <c r="D100" s="171">
        <v>92620</v>
      </c>
      <c r="E100" s="347">
        <v>3</v>
      </c>
      <c r="F100" s="346">
        <v>1970.2</v>
      </c>
      <c r="G100" s="346">
        <v>2004.62</v>
      </c>
      <c r="H100" s="346">
        <f>F100*E100</f>
        <v>5910.6</v>
      </c>
      <c r="I100" s="346">
        <f>G100*E100</f>
        <v>6013.86</v>
      </c>
      <c r="J100" s="321"/>
    </row>
    <row r="101" spans="1:10" customFormat="1" ht="30" x14ac:dyDescent="0.25">
      <c r="A101" s="167" t="s">
        <v>245</v>
      </c>
      <c r="B101" s="167" t="s">
        <v>411</v>
      </c>
      <c r="C101" s="167" t="s">
        <v>1</v>
      </c>
      <c r="D101" s="166">
        <v>94213</v>
      </c>
      <c r="E101" s="350">
        <v>15</v>
      </c>
      <c r="F101" s="348">
        <v>65.94</v>
      </c>
      <c r="G101" s="348">
        <v>66.38</v>
      </c>
      <c r="H101" s="348">
        <f>F101*E101</f>
        <v>989.09999999999991</v>
      </c>
      <c r="I101" s="348">
        <f>G101*E101</f>
        <v>995.69999999999993</v>
      </c>
    </row>
    <row r="102" spans="1:10" ht="45" x14ac:dyDescent="0.2">
      <c r="A102" s="172" t="s">
        <v>247</v>
      </c>
      <c r="B102" s="172" t="s">
        <v>307</v>
      </c>
      <c r="C102" s="172" t="s">
        <v>1</v>
      </c>
      <c r="D102" s="171">
        <v>92540</v>
      </c>
      <c r="E102" s="347">
        <v>10</v>
      </c>
      <c r="F102" s="346">
        <v>76.67</v>
      </c>
      <c r="G102" s="346">
        <v>79.61</v>
      </c>
      <c r="H102" s="346">
        <f>F102*E102</f>
        <v>766.7</v>
      </c>
      <c r="I102" s="346">
        <f>G102*E102</f>
        <v>796.1</v>
      </c>
      <c r="J102" s="321"/>
    </row>
    <row r="103" spans="1:10" ht="30" x14ac:dyDescent="0.2">
      <c r="A103" s="167" t="s">
        <v>249</v>
      </c>
      <c r="B103" s="172" t="s">
        <v>435</v>
      </c>
      <c r="C103" s="172" t="s">
        <v>1</v>
      </c>
      <c r="D103" s="171">
        <v>94198</v>
      </c>
      <c r="E103" s="347">
        <v>10</v>
      </c>
      <c r="F103" s="346">
        <v>28.68</v>
      </c>
      <c r="G103" s="346">
        <v>29.87</v>
      </c>
      <c r="H103" s="346">
        <f>F103*E103</f>
        <v>286.8</v>
      </c>
      <c r="I103" s="346">
        <f>G103*E103</f>
        <v>298.7</v>
      </c>
      <c r="J103" s="321"/>
    </row>
    <row r="104" spans="1:10" ht="30" x14ac:dyDescent="0.2">
      <c r="A104" s="172" t="s">
        <v>434</v>
      </c>
      <c r="B104" s="172" t="s">
        <v>248</v>
      </c>
      <c r="C104" s="172" t="s">
        <v>17</v>
      </c>
      <c r="D104" s="171">
        <v>94227</v>
      </c>
      <c r="E104" s="347">
        <v>5</v>
      </c>
      <c r="F104" s="346">
        <v>62.25</v>
      </c>
      <c r="G104" s="346">
        <v>63.39</v>
      </c>
      <c r="H104" s="346">
        <f>F104*E104</f>
        <v>311.25</v>
      </c>
      <c r="I104" s="346">
        <f>G104*E104</f>
        <v>316.95</v>
      </c>
      <c r="J104" s="321"/>
    </row>
    <row r="105" spans="1:10" ht="30" x14ac:dyDescent="0.2">
      <c r="A105" s="167" t="s">
        <v>433</v>
      </c>
      <c r="B105" s="172" t="s">
        <v>250</v>
      </c>
      <c r="C105" s="172" t="s">
        <v>17</v>
      </c>
      <c r="D105" s="171">
        <v>94231</v>
      </c>
      <c r="E105" s="347">
        <v>5</v>
      </c>
      <c r="F105" s="346">
        <v>51.83</v>
      </c>
      <c r="G105" s="346">
        <v>52.62</v>
      </c>
      <c r="H105" s="346">
        <f>F105*E105</f>
        <v>259.14999999999998</v>
      </c>
      <c r="I105" s="346">
        <f>G105*E105</f>
        <v>263.09999999999997</v>
      </c>
      <c r="J105" s="321"/>
    </row>
    <row r="106" spans="1:10" ht="15.75" x14ac:dyDescent="0.2">
      <c r="A106" s="251" t="s">
        <v>251</v>
      </c>
      <c r="B106" s="251" t="s">
        <v>252</v>
      </c>
      <c r="C106" s="250"/>
      <c r="D106" s="249"/>
      <c r="E106" s="356"/>
      <c r="F106" s="357"/>
      <c r="G106" s="357"/>
      <c r="H106" s="355"/>
      <c r="I106" s="354"/>
      <c r="J106" s="321"/>
    </row>
    <row r="107" spans="1:10" x14ac:dyDescent="0.2">
      <c r="A107" s="172" t="s">
        <v>253</v>
      </c>
      <c r="B107" s="172" t="s">
        <v>254</v>
      </c>
      <c r="C107" s="172" t="s">
        <v>1</v>
      </c>
      <c r="D107" s="171">
        <v>99814</v>
      </c>
      <c r="E107" s="347">
        <v>1500</v>
      </c>
      <c r="F107" s="346">
        <v>1.66</v>
      </c>
      <c r="G107" s="346">
        <v>1.83</v>
      </c>
      <c r="H107" s="346">
        <f>F107*E107</f>
        <v>2490</v>
      </c>
      <c r="I107" s="346">
        <f>G107*E107</f>
        <v>2745</v>
      </c>
      <c r="J107" s="321"/>
    </row>
    <row r="108" spans="1:10" ht="15.75" x14ac:dyDescent="0.2">
      <c r="A108" s="251" t="s">
        <v>255</v>
      </c>
      <c r="B108" s="251" t="s">
        <v>256</v>
      </c>
      <c r="C108" s="250"/>
      <c r="D108" s="249"/>
      <c r="E108" s="356"/>
      <c r="F108" s="355"/>
      <c r="G108" s="355"/>
      <c r="H108" s="355"/>
      <c r="I108" s="354"/>
      <c r="J108" s="321"/>
    </row>
    <row r="109" spans="1:10" ht="30" x14ac:dyDescent="0.2">
      <c r="A109" s="172" t="s">
        <v>257</v>
      </c>
      <c r="B109" s="172" t="s">
        <v>258</v>
      </c>
      <c r="C109" s="172" t="s">
        <v>259</v>
      </c>
      <c r="D109" s="171">
        <v>97625</v>
      </c>
      <c r="E109" s="347">
        <v>10</v>
      </c>
      <c r="F109" s="346">
        <v>50.7</v>
      </c>
      <c r="G109" s="346">
        <v>51.86</v>
      </c>
      <c r="H109" s="346">
        <f>F109*E109</f>
        <v>507</v>
      </c>
      <c r="I109" s="346">
        <f>G109*E109</f>
        <v>518.6</v>
      </c>
      <c r="J109" s="321"/>
    </row>
    <row r="110" spans="1:10" x14ac:dyDescent="0.2">
      <c r="A110" s="172" t="s">
        <v>260</v>
      </c>
      <c r="B110" s="172" t="s">
        <v>261</v>
      </c>
      <c r="C110" s="172" t="s">
        <v>1</v>
      </c>
      <c r="D110" s="171">
        <v>97631</v>
      </c>
      <c r="E110" s="347">
        <v>10</v>
      </c>
      <c r="F110" s="346">
        <v>9.84</v>
      </c>
      <c r="G110" s="346">
        <v>10.9</v>
      </c>
      <c r="H110" s="346">
        <f>F110*E110</f>
        <v>98.4</v>
      </c>
      <c r="I110" s="346">
        <f>G110*E110</f>
        <v>109</v>
      </c>
      <c r="J110" s="321"/>
    </row>
    <row r="111" spans="1:10" ht="30" x14ac:dyDescent="0.2">
      <c r="A111" s="172" t="s">
        <v>262</v>
      </c>
      <c r="B111" s="172" t="s">
        <v>263</v>
      </c>
      <c r="C111" s="172" t="s">
        <v>259</v>
      </c>
      <c r="D111" s="171">
        <v>97622</v>
      </c>
      <c r="E111" s="347">
        <v>10</v>
      </c>
      <c r="F111" s="346">
        <v>48.84</v>
      </c>
      <c r="G111" s="346">
        <v>54.08</v>
      </c>
      <c r="H111" s="346">
        <f>F111*E111</f>
        <v>488.40000000000003</v>
      </c>
      <c r="I111" s="346">
        <f>G111*E111</f>
        <v>540.79999999999995</v>
      </c>
      <c r="J111" s="321"/>
    </row>
    <row r="112" spans="1:10" ht="15.75" x14ac:dyDescent="0.2">
      <c r="A112" s="226" t="s">
        <v>266</v>
      </c>
      <c r="B112" s="226" t="s">
        <v>373</v>
      </c>
      <c r="C112" s="226"/>
      <c r="D112" s="226"/>
      <c r="E112" s="226"/>
      <c r="F112" s="353"/>
      <c r="G112" s="353"/>
      <c r="H112" s="353"/>
      <c r="I112" s="352" t="s">
        <v>357</v>
      </c>
      <c r="J112" s="321"/>
    </row>
    <row r="113" spans="1:14" s="168" customFormat="1" ht="30" x14ac:dyDescent="0.25">
      <c r="A113" s="172" t="s">
        <v>268</v>
      </c>
      <c r="B113" s="172" t="s">
        <v>269</v>
      </c>
      <c r="C113" s="172" t="s">
        <v>1</v>
      </c>
      <c r="D113" s="171">
        <v>98556</v>
      </c>
      <c r="E113" s="351">
        <v>50</v>
      </c>
      <c r="F113" s="346">
        <v>60.42</v>
      </c>
      <c r="G113" s="346">
        <v>63.92</v>
      </c>
      <c r="H113" s="346">
        <f>F113*E113</f>
        <v>3021</v>
      </c>
      <c r="I113" s="346">
        <f>G113*E113</f>
        <v>3196</v>
      </c>
    </row>
    <row r="114" spans="1:14" customFormat="1" ht="30" x14ac:dyDescent="0.25">
      <c r="A114" s="167" t="s">
        <v>270</v>
      </c>
      <c r="B114" s="167" t="s">
        <v>271</v>
      </c>
      <c r="C114" s="167" t="s">
        <v>1</v>
      </c>
      <c r="D114" s="166">
        <v>98547</v>
      </c>
      <c r="E114" s="350">
        <v>100</v>
      </c>
      <c r="F114" s="348">
        <v>191.32</v>
      </c>
      <c r="G114" s="348">
        <v>196.56</v>
      </c>
      <c r="H114" s="348">
        <f>F114*E114</f>
        <v>19132</v>
      </c>
      <c r="I114" s="348">
        <f>G114*E114</f>
        <v>19656</v>
      </c>
    </row>
    <row r="115" spans="1:14" ht="30" x14ac:dyDescent="0.2">
      <c r="A115" s="172" t="s">
        <v>446</v>
      </c>
      <c r="B115" s="172" t="s">
        <v>450</v>
      </c>
      <c r="C115" s="172" t="s">
        <v>1</v>
      </c>
      <c r="D115" s="171">
        <v>98560</v>
      </c>
      <c r="E115" s="347">
        <v>50</v>
      </c>
      <c r="F115" s="346">
        <v>71.25</v>
      </c>
      <c r="G115" s="346">
        <v>72.33</v>
      </c>
      <c r="H115" s="346">
        <f>F115*E115</f>
        <v>3562.5</v>
      </c>
      <c r="I115" s="346">
        <f>G115*E115</f>
        <v>3616.5</v>
      </c>
      <c r="J115" s="321"/>
    </row>
    <row r="116" spans="1:14" ht="15.75" x14ac:dyDescent="0.25">
      <c r="A116" s="93"/>
      <c r="B116" s="93"/>
      <c r="C116" s="93"/>
      <c r="D116" s="93"/>
      <c r="E116"/>
      <c r="F116"/>
      <c r="G116"/>
      <c r="H116" s="93"/>
      <c r="I116" s="93"/>
      <c r="J116" s="321"/>
    </row>
    <row r="117" spans="1:14" ht="16.5" thickBot="1" x14ac:dyDescent="0.3">
      <c r="A117" s="93"/>
      <c r="B117" s="93"/>
      <c r="C117" s="93"/>
      <c r="D117" s="93"/>
      <c r="E117"/>
      <c r="F117"/>
      <c r="G117"/>
      <c r="H117" s="93"/>
      <c r="I117" s="93"/>
      <c r="J117" s="321"/>
    </row>
    <row r="118" spans="1:14" ht="32.25" thickBot="1" x14ac:dyDescent="0.3">
      <c r="A118" s="223" t="s">
        <v>374</v>
      </c>
      <c r="B118" s="222">
        <f>H118</f>
        <v>214179.83</v>
      </c>
      <c r="C118"/>
      <c r="D118"/>
      <c r="E118"/>
      <c r="F118"/>
      <c r="G118"/>
      <c r="H118" s="345">
        <f>SUM(H6:H115)</f>
        <v>214179.83</v>
      </c>
      <c r="I118" s="345">
        <f>SUM(I6:I115)</f>
        <v>222316.94999999998</v>
      </c>
      <c r="J118" s="321"/>
    </row>
    <row r="119" spans="1:14" ht="16.5" thickBot="1" x14ac:dyDescent="0.3">
      <c r="A119" s="220">
        <f>RORAIMA!A118</f>
        <v>0</v>
      </c>
      <c r="B119" s="219">
        <f>B118*A119</f>
        <v>0</v>
      </c>
      <c r="C119"/>
      <c r="D119"/>
      <c r="E119"/>
      <c r="F119"/>
      <c r="G119"/>
      <c r="H119"/>
      <c r="I119"/>
      <c r="J119"/>
      <c r="K119"/>
      <c r="L119"/>
      <c r="M119"/>
      <c r="N119"/>
    </row>
    <row r="120" spans="1:14" ht="16.5" thickBot="1" x14ac:dyDescent="0.3">
      <c r="A120" s="218" t="s">
        <v>375</v>
      </c>
      <c r="B120" s="217">
        <f>B118+B119</f>
        <v>214179.83</v>
      </c>
      <c r="C120"/>
      <c r="D120"/>
      <c r="E120"/>
      <c r="F120"/>
      <c r="G120"/>
      <c r="H120"/>
      <c r="I120"/>
      <c r="J120"/>
      <c r="K120"/>
      <c r="L120"/>
      <c r="M120"/>
      <c r="N120"/>
    </row>
    <row r="121" spans="1:14" ht="15.75" x14ac:dyDescent="0.25">
      <c r="A121" s="326"/>
      <c r="B121" s="325"/>
      <c r="C121"/>
      <c r="D121"/>
      <c r="E121"/>
      <c r="F121"/>
      <c r="G121"/>
      <c r="H121"/>
      <c r="I121"/>
      <c r="J121"/>
      <c r="K121"/>
      <c r="L121"/>
      <c r="M121"/>
      <c r="N121"/>
    </row>
    <row r="122" spans="1:14" ht="15.75" x14ac:dyDescent="0.25">
      <c r="A122" s="321"/>
      <c r="B122" s="93"/>
      <c r="C122"/>
      <c r="D122"/>
      <c r="E122"/>
      <c r="F122"/>
      <c r="G122"/>
      <c r="H122"/>
      <c r="I122"/>
      <c r="J122"/>
      <c r="K122"/>
      <c r="L122"/>
      <c r="M122"/>
      <c r="N122"/>
    </row>
    <row r="123" spans="1:14" ht="16.5" thickBot="1" x14ac:dyDescent="0.3">
      <c r="A123" s="321"/>
      <c r="B123" s="93"/>
      <c r="C123"/>
      <c r="D123"/>
      <c r="E123"/>
      <c r="F123"/>
      <c r="G123"/>
      <c r="H123"/>
      <c r="I123"/>
      <c r="J123"/>
      <c r="K123"/>
      <c r="L123"/>
      <c r="M123"/>
      <c r="N123"/>
    </row>
    <row r="124" spans="1:14" ht="21.75" customHeight="1" thickBot="1" x14ac:dyDescent="0.25">
      <c r="A124" s="154" t="s">
        <v>449</v>
      </c>
      <c r="B124" s="153"/>
      <c r="C124" s="153"/>
      <c r="D124" s="153"/>
      <c r="E124" s="153"/>
      <c r="F124" s="153"/>
      <c r="G124" s="153"/>
      <c r="H124" s="153"/>
      <c r="I124" s="152"/>
      <c r="J124" s="321"/>
    </row>
    <row r="125" spans="1:14" ht="16.5" thickBot="1" x14ac:dyDescent="0.3">
      <c r="A125"/>
      <c r="B125"/>
      <c r="C125"/>
      <c r="D125"/>
      <c r="E125"/>
      <c r="F125"/>
      <c r="G125"/>
      <c r="H125" s="344"/>
      <c r="I125" s="344"/>
      <c r="J125" s="321"/>
    </row>
    <row r="126" spans="1:14" ht="16.5" thickBot="1" x14ac:dyDescent="0.3">
      <c r="A126" s="216" t="s">
        <v>275</v>
      </c>
      <c r="B126" s="215"/>
      <c r="C126" s="215"/>
      <c r="D126" s="215"/>
      <c r="E126" s="215"/>
      <c r="F126" s="214"/>
      <c r="G126"/>
      <c r="H126" s="344"/>
      <c r="I126" s="344"/>
      <c r="J126" s="321"/>
    </row>
    <row r="127" spans="1:14" ht="15.75" x14ac:dyDescent="0.25">
      <c r="C127"/>
      <c r="D127"/>
      <c r="E127"/>
      <c r="F127"/>
      <c r="G127"/>
    </row>
    <row r="128" spans="1:14" ht="15.75" x14ac:dyDescent="0.25">
      <c r="E128"/>
      <c r="F128"/>
      <c r="G128"/>
    </row>
    <row r="129" spans="5:7" ht="15.75" x14ac:dyDescent="0.25">
      <c r="E129"/>
      <c r="F129"/>
      <c r="G129"/>
    </row>
    <row r="130" spans="5:7" ht="15.75" x14ac:dyDescent="0.25">
      <c r="E130"/>
      <c r="F130"/>
      <c r="G130"/>
    </row>
    <row r="131" spans="5:7" ht="15.75" x14ac:dyDescent="0.25">
      <c r="E131"/>
      <c r="F131"/>
      <c r="G131"/>
    </row>
    <row r="132" spans="5:7" ht="15.75" x14ac:dyDescent="0.25">
      <c r="E132"/>
      <c r="F132"/>
      <c r="G132"/>
    </row>
  </sheetData>
  <mergeCells count="5">
    <mergeCell ref="A1:I1"/>
    <mergeCell ref="A2:I2"/>
    <mergeCell ref="A3:I3"/>
    <mergeCell ref="A124:I124"/>
    <mergeCell ref="A126:F126"/>
  </mergeCells>
  <conditionalFormatting sqref="D7">
    <cfRule type="duplicateValues" dxfId="9" priority="5"/>
  </conditionalFormatting>
  <conditionalFormatting sqref="D24">
    <cfRule type="duplicateValues" dxfId="8" priority="4"/>
  </conditionalFormatting>
  <conditionalFormatting sqref="D59">
    <cfRule type="duplicateValues" dxfId="7" priority="3"/>
  </conditionalFormatting>
  <conditionalFormatting sqref="D113">
    <cfRule type="duplicateValues" dxfId="6" priority="2"/>
  </conditionalFormatting>
  <conditionalFormatting sqref="D114">
    <cfRule type="duplicateValues" dxfId="5" priority="1"/>
  </conditionalFormatting>
  <pageMargins left="0.511811024" right="0.511811024" top="0.78740157499999996" bottom="0.78740157499999996" header="0.31496062000000002" footer="0.31496062000000002"/>
  <pageSetup paperSize="9" scale="39" orientation="portrait" r:id="rId1"/>
  <colBreaks count="1" manualBreakCount="1">
    <brk id="9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A9FE0-023A-48A1-B629-9F95DFB5DE44}">
  <dimension ref="A1:S127"/>
  <sheetViews>
    <sheetView view="pageBreakPreview" zoomScale="60" zoomScaleNormal="60" workbookViewId="0">
      <selection activeCell="B115" sqref="B115"/>
    </sheetView>
  </sheetViews>
  <sheetFormatPr defaultRowHeight="15" x14ac:dyDescent="0.2"/>
  <cols>
    <col min="1" max="1" width="12" style="94" bestFit="1" customWidth="1"/>
    <col min="2" max="2" width="107.85546875" style="94" customWidth="1"/>
    <col min="3" max="3" width="7" style="94" bestFit="1" customWidth="1"/>
    <col min="4" max="4" width="10.140625" style="94" bestFit="1" customWidth="1"/>
    <col min="5" max="5" width="19.5703125" style="94" bestFit="1" customWidth="1"/>
    <col min="6" max="6" width="17.140625" style="94" bestFit="1" customWidth="1"/>
    <col min="7" max="7" width="18.42578125" style="94" customWidth="1"/>
    <col min="8" max="8" width="19.42578125" style="94" customWidth="1"/>
    <col min="9" max="9" width="20.28515625" style="94" customWidth="1"/>
    <col min="10" max="16384" width="9.140625" style="94"/>
  </cols>
  <sheetData>
    <row r="1" spans="1:17" s="275" customFormat="1" ht="18" customHeight="1" x14ac:dyDescent="0.25">
      <c r="A1" s="210" t="s">
        <v>448</v>
      </c>
      <c r="B1" s="210"/>
      <c r="C1" s="210"/>
      <c r="D1" s="210"/>
      <c r="E1" s="210"/>
      <c r="F1" s="210"/>
      <c r="G1" s="210"/>
      <c r="H1" s="210"/>
      <c r="I1" s="210"/>
    </row>
    <row r="2" spans="1:17" s="275" customFormat="1" ht="18" x14ac:dyDescent="0.25">
      <c r="A2" s="276"/>
      <c r="B2" s="276"/>
      <c r="C2" s="276"/>
      <c r="D2" s="276"/>
      <c r="E2" s="276"/>
      <c r="F2" s="276"/>
      <c r="G2" s="276"/>
      <c r="H2" s="276"/>
      <c r="I2" s="276"/>
    </row>
    <row r="3" spans="1:17" s="275" customFormat="1" ht="18" x14ac:dyDescent="0.25">
      <c r="A3" s="208" t="s">
        <v>447</v>
      </c>
      <c r="B3" s="208"/>
      <c r="C3" s="208"/>
      <c r="D3" s="208"/>
      <c r="E3" s="208"/>
      <c r="F3" s="208"/>
      <c r="G3" s="208"/>
      <c r="H3" s="208"/>
      <c r="I3" s="208"/>
    </row>
    <row r="4" spans="1:17" s="275" customFormat="1" ht="72" x14ac:dyDescent="0.25">
      <c r="A4" s="206" t="s">
        <v>350</v>
      </c>
      <c r="B4" s="206" t="s">
        <v>351</v>
      </c>
      <c r="C4" s="206" t="s">
        <v>352</v>
      </c>
      <c r="D4" s="206" t="s">
        <v>353</v>
      </c>
      <c r="E4" s="206" t="s">
        <v>354</v>
      </c>
      <c r="F4" s="207" t="s">
        <v>9</v>
      </c>
      <c r="G4" s="207" t="s">
        <v>312</v>
      </c>
      <c r="H4" s="206" t="s">
        <v>11</v>
      </c>
      <c r="I4" s="206" t="s">
        <v>12</v>
      </c>
    </row>
    <row r="5" spans="1:17" ht="15.75" x14ac:dyDescent="0.2">
      <c r="A5" s="251" t="s">
        <v>406</v>
      </c>
      <c r="B5" s="251" t="s">
        <v>14</v>
      </c>
      <c r="C5" s="250"/>
      <c r="D5" s="249"/>
      <c r="E5" s="247"/>
      <c r="F5" s="247"/>
      <c r="G5" s="247"/>
      <c r="H5" s="355"/>
      <c r="I5" s="355"/>
      <c r="J5" s="321"/>
    </row>
    <row r="6" spans="1:17" x14ac:dyDescent="0.2">
      <c r="A6" s="172" t="s">
        <v>15</v>
      </c>
      <c r="B6" s="198" t="s">
        <v>16</v>
      </c>
      <c r="C6" s="172" t="s">
        <v>17</v>
      </c>
      <c r="D6" s="171">
        <v>93202</v>
      </c>
      <c r="E6" s="244">
        <v>40</v>
      </c>
      <c r="F6" s="197">
        <v>28.96</v>
      </c>
      <c r="G6" s="274">
        <v>30.7</v>
      </c>
      <c r="H6" s="346">
        <f>F6*E6</f>
        <v>1158.4000000000001</v>
      </c>
      <c r="I6" s="346">
        <f>G6*E6</f>
        <v>1228</v>
      </c>
      <c r="J6" s="321"/>
    </row>
    <row r="7" spans="1:17" customFormat="1" ht="30" x14ac:dyDescent="0.25">
      <c r="A7" s="172" t="s">
        <v>18</v>
      </c>
      <c r="B7" s="167" t="s">
        <v>21</v>
      </c>
      <c r="C7" s="167" t="s">
        <v>1</v>
      </c>
      <c r="D7" s="166">
        <v>97637</v>
      </c>
      <c r="E7" s="186">
        <v>100</v>
      </c>
      <c r="F7" s="187">
        <v>2.44</v>
      </c>
      <c r="G7" s="187">
        <v>2.68</v>
      </c>
      <c r="H7" s="348">
        <f>F7*E7</f>
        <v>244</v>
      </c>
      <c r="I7" s="348">
        <f>G7*E7</f>
        <v>268</v>
      </c>
    </row>
    <row r="8" spans="1:17" ht="30" x14ac:dyDescent="0.2">
      <c r="A8" s="172" t="s">
        <v>20</v>
      </c>
      <c r="B8" s="198" t="s">
        <v>19</v>
      </c>
      <c r="C8" s="172" t="s">
        <v>1</v>
      </c>
      <c r="D8" s="171">
        <v>101159</v>
      </c>
      <c r="E8" s="244">
        <v>30</v>
      </c>
      <c r="F8" s="362">
        <v>146.93</v>
      </c>
      <c r="G8" s="274">
        <v>154.16</v>
      </c>
      <c r="H8" s="346">
        <f>F8*E8</f>
        <v>4407.9000000000005</v>
      </c>
      <c r="I8" s="346">
        <f>G8*E8</f>
        <v>4624.8</v>
      </c>
      <c r="J8" s="321"/>
    </row>
    <row r="9" spans="1:17" ht="30" x14ac:dyDescent="0.2">
      <c r="A9" s="172" t="s">
        <v>22</v>
      </c>
      <c r="B9" s="198" t="s">
        <v>23</v>
      </c>
      <c r="C9" s="172" t="s">
        <v>1</v>
      </c>
      <c r="D9" s="171">
        <v>96358</v>
      </c>
      <c r="E9" s="244">
        <v>180</v>
      </c>
      <c r="F9" s="197">
        <v>84.14</v>
      </c>
      <c r="G9" s="197">
        <v>95.58</v>
      </c>
      <c r="H9" s="346">
        <f>F9*E9</f>
        <v>15145.2</v>
      </c>
      <c r="I9" s="346">
        <f>G9*E9</f>
        <v>17204.400000000001</v>
      </c>
      <c r="J9" s="321"/>
    </row>
    <row r="10" spans="1:17" ht="15.75" x14ac:dyDescent="0.2">
      <c r="A10" s="233" t="s">
        <v>24</v>
      </c>
      <c r="B10" s="233" t="s">
        <v>356</v>
      </c>
      <c r="C10" s="241" t="s">
        <v>357</v>
      </c>
      <c r="D10" s="263" t="s">
        <v>357</v>
      </c>
      <c r="E10" s="268" t="s">
        <v>357</v>
      </c>
      <c r="F10" s="267"/>
      <c r="G10" s="267"/>
      <c r="H10" s="368"/>
      <c r="I10" s="368" t="s">
        <v>357</v>
      </c>
      <c r="J10" s="321"/>
    </row>
    <row r="11" spans="1:17" ht="30" x14ac:dyDescent="0.2">
      <c r="A11" s="260" t="s">
        <v>26</v>
      </c>
      <c r="B11" s="198" t="s">
        <v>27</v>
      </c>
      <c r="C11" s="172" t="s">
        <v>1</v>
      </c>
      <c r="D11" s="171">
        <v>102202</v>
      </c>
      <c r="E11" s="186">
        <v>180</v>
      </c>
      <c r="F11" s="197">
        <v>61.74</v>
      </c>
      <c r="G11" s="197">
        <v>62.86</v>
      </c>
      <c r="H11" s="346">
        <f>F11*E11</f>
        <v>11113.2</v>
      </c>
      <c r="I11" s="346">
        <f>G11*E11</f>
        <v>11314.8</v>
      </c>
      <c r="J11" s="321"/>
    </row>
    <row r="12" spans="1:17" x14ac:dyDescent="0.2">
      <c r="A12" s="260" t="s">
        <v>28</v>
      </c>
      <c r="B12" s="198" t="s">
        <v>358</v>
      </c>
      <c r="C12" s="172" t="s">
        <v>1</v>
      </c>
      <c r="D12" s="171">
        <v>88496</v>
      </c>
      <c r="E12" s="186">
        <v>500</v>
      </c>
      <c r="F12" s="197">
        <v>32.1</v>
      </c>
      <c r="G12" s="197">
        <v>34.81</v>
      </c>
      <c r="H12" s="346">
        <f>F12*E12</f>
        <v>16050</v>
      </c>
      <c r="I12" s="346">
        <f>G12*E12</f>
        <v>17405</v>
      </c>
      <c r="J12" s="321"/>
    </row>
    <row r="13" spans="1:17" ht="30" x14ac:dyDescent="0.2">
      <c r="A13" s="260" t="s">
        <v>30</v>
      </c>
      <c r="B13" s="198" t="s">
        <v>31</v>
      </c>
      <c r="C13" s="172" t="s">
        <v>1</v>
      </c>
      <c r="D13" s="171">
        <v>88488</v>
      </c>
      <c r="E13" s="186">
        <v>500</v>
      </c>
      <c r="F13" s="362">
        <v>15.4</v>
      </c>
      <c r="G13" s="197">
        <v>16.22</v>
      </c>
      <c r="H13" s="346">
        <f>F13*E13</f>
        <v>7700</v>
      </c>
      <c r="I13" s="346">
        <f>G13*E13</f>
        <v>8109.9999999999991</v>
      </c>
      <c r="J13" s="321"/>
    </row>
    <row r="14" spans="1:17" ht="30" x14ac:dyDescent="0.2">
      <c r="A14" s="260" t="s">
        <v>32</v>
      </c>
      <c r="B14" s="337" t="s">
        <v>35</v>
      </c>
      <c r="C14" s="236" t="s">
        <v>1</v>
      </c>
      <c r="D14" s="273">
        <v>88497</v>
      </c>
      <c r="E14" s="186">
        <v>600</v>
      </c>
      <c r="F14" s="371">
        <v>18.809999999999999</v>
      </c>
      <c r="G14" s="371">
        <v>20.132000000000001</v>
      </c>
      <c r="H14" s="370">
        <f>F14*E14</f>
        <v>11286</v>
      </c>
      <c r="I14" s="370">
        <f>G14*E14</f>
        <v>12079.2</v>
      </c>
      <c r="J14" s="336"/>
    </row>
    <row r="15" spans="1:17" ht="30" x14ac:dyDescent="0.2">
      <c r="A15" s="260" t="s">
        <v>34</v>
      </c>
      <c r="B15" s="333" t="s">
        <v>33</v>
      </c>
      <c r="C15" s="172" t="s">
        <v>1</v>
      </c>
      <c r="D15" s="171">
        <v>88489</v>
      </c>
      <c r="E15" s="369">
        <v>600</v>
      </c>
      <c r="F15" s="197">
        <v>13.16</v>
      </c>
      <c r="G15" s="197">
        <v>13.76</v>
      </c>
      <c r="H15" s="346">
        <f>F15*E15</f>
        <v>7896</v>
      </c>
      <c r="I15" s="346">
        <f>G15*E15</f>
        <v>8256</v>
      </c>
      <c r="J15" s="321"/>
      <c r="Q15" s="94" t="s">
        <v>357</v>
      </c>
    </row>
    <row r="16" spans="1:17" ht="15.75" x14ac:dyDescent="0.2">
      <c r="A16" s="233" t="s">
        <v>36</v>
      </c>
      <c r="B16" s="233" t="s">
        <v>359</v>
      </c>
      <c r="C16" s="241" t="s">
        <v>357</v>
      </c>
      <c r="D16" s="263" t="s">
        <v>357</v>
      </c>
      <c r="E16" s="268" t="s">
        <v>357</v>
      </c>
      <c r="F16" s="267"/>
      <c r="G16" s="267"/>
      <c r="H16" s="368"/>
      <c r="I16" s="368" t="s">
        <v>357</v>
      </c>
      <c r="J16" s="321"/>
    </row>
    <row r="17" spans="1:10" ht="30" x14ac:dyDescent="0.2">
      <c r="A17" s="172" t="s">
        <v>38</v>
      </c>
      <c r="B17" s="172" t="s">
        <v>39</v>
      </c>
      <c r="C17" s="172" t="s">
        <v>1</v>
      </c>
      <c r="D17" s="171">
        <v>97633</v>
      </c>
      <c r="E17" s="244">
        <v>80</v>
      </c>
      <c r="F17" s="197">
        <v>20.11</v>
      </c>
      <c r="G17" s="197">
        <v>22.12</v>
      </c>
      <c r="H17" s="346">
        <f>F17*E17</f>
        <v>1608.8</v>
      </c>
      <c r="I17" s="346">
        <f>G17*E17</f>
        <v>1769.6000000000001</v>
      </c>
      <c r="J17" s="321"/>
    </row>
    <row r="18" spans="1:10" ht="30" x14ac:dyDescent="0.2">
      <c r="A18" s="172" t="s">
        <v>40</v>
      </c>
      <c r="B18" s="264" t="s">
        <v>43</v>
      </c>
      <c r="C18" s="167" t="s">
        <v>1</v>
      </c>
      <c r="D18" s="166">
        <v>87260</v>
      </c>
      <c r="E18" s="186">
        <v>80</v>
      </c>
      <c r="F18" s="364">
        <v>106.76</v>
      </c>
      <c r="G18" s="202">
        <v>108.34</v>
      </c>
      <c r="H18" s="348">
        <f>F18*E18</f>
        <v>8540.8000000000011</v>
      </c>
      <c r="I18" s="348">
        <f>G18*E18</f>
        <v>8667.2000000000007</v>
      </c>
      <c r="J18" s="321"/>
    </row>
    <row r="19" spans="1:10" ht="30" x14ac:dyDescent="0.2">
      <c r="A19" s="172" t="s">
        <v>42</v>
      </c>
      <c r="B19" s="264" t="s">
        <v>45</v>
      </c>
      <c r="C19" s="167" t="s">
        <v>1</v>
      </c>
      <c r="D19" s="166">
        <v>87251</v>
      </c>
      <c r="E19" s="186">
        <v>100</v>
      </c>
      <c r="F19" s="187">
        <v>53.71</v>
      </c>
      <c r="G19" s="187">
        <v>54.62</v>
      </c>
      <c r="H19" s="348">
        <f>F19*E19</f>
        <v>5371</v>
      </c>
      <c r="I19" s="348">
        <f>G19*E19</f>
        <v>5462</v>
      </c>
      <c r="J19" s="321"/>
    </row>
    <row r="20" spans="1:10" ht="15.75" x14ac:dyDescent="0.2">
      <c r="A20" s="233" t="s">
        <v>50</v>
      </c>
      <c r="B20" s="233" t="s">
        <v>360</v>
      </c>
      <c r="C20" s="241" t="s">
        <v>357</v>
      </c>
      <c r="D20" s="263" t="s">
        <v>357</v>
      </c>
      <c r="E20" s="262" t="s">
        <v>357</v>
      </c>
      <c r="F20" s="261"/>
      <c r="G20" s="261"/>
      <c r="H20" s="357"/>
      <c r="I20" s="357"/>
      <c r="J20" s="321"/>
    </row>
    <row r="21" spans="1:10" x14ac:dyDescent="0.2">
      <c r="A21" s="172" t="s">
        <v>52</v>
      </c>
      <c r="B21" s="260" t="s">
        <v>53</v>
      </c>
      <c r="C21" s="260" t="s">
        <v>1</v>
      </c>
      <c r="D21" s="259">
        <v>87878</v>
      </c>
      <c r="E21" s="258">
        <v>50</v>
      </c>
      <c r="F21" s="257">
        <v>4.7</v>
      </c>
      <c r="G21" s="257">
        <v>5.01</v>
      </c>
      <c r="H21" s="346">
        <f>F21*E21</f>
        <v>235</v>
      </c>
      <c r="I21" s="346">
        <f>G21*E21</f>
        <v>250.5</v>
      </c>
      <c r="J21" s="321"/>
    </row>
    <row r="22" spans="1:10" customFormat="1" ht="30" x14ac:dyDescent="0.25">
      <c r="A22" s="172" t="s">
        <v>54</v>
      </c>
      <c r="B22" s="167" t="s">
        <v>55</v>
      </c>
      <c r="C22" s="201"/>
      <c r="D22" s="200">
        <v>101814</v>
      </c>
      <c r="E22" s="306">
        <v>50</v>
      </c>
      <c r="F22" s="199">
        <v>46.47</v>
      </c>
      <c r="G22" s="199">
        <v>48.49</v>
      </c>
      <c r="H22" s="348">
        <f>F22*E22</f>
        <v>2323.5</v>
      </c>
      <c r="I22" s="348">
        <f>G22*E22</f>
        <v>2424.5</v>
      </c>
    </row>
    <row r="23" spans="1:10" ht="45" x14ac:dyDescent="0.25">
      <c r="A23" s="172" t="s">
        <v>56</v>
      </c>
      <c r="B23" s="172" t="s">
        <v>59</v>
      </c>
      <c r="C23" s="172" t="s">
        <v>1</v>
      </c>
      <c r="D23" s="171">
        <v>87530</v>
      </c>
      <c r="E23" s="244">
        <v>50</v>
      </c>
      <c r="F23" s="197">
        <v>39.28</v>
      </c>
      <c r="G23" s="197">
        <v>41.59</v>
      </c>
      <c r="H23" s="346">
        <f>F23*E23</f>
        <v>1964</v>
      </c>
      <c r="I23" s="346">
        <f>G23*E23</f>
        <v>2079.5</v>
      </c>
      <c r="J23"/>
    </row>
    <row r="24" spans="1:10" ht="45" x14ac:dyDescent="0.25">
      <c r="A24" s="172" t="s">
        <v>60</v>
      </c>
      <c r="B24" s="172" t="s">
        <v>61</v>
      </c>
      <c r="C24" s="172" t="s">
        <v>1</v>
      </c>
      <c r="D24" s="171">
        <v>87532</v>
      </c>
      <c r="E24" s="244">
        <v>25</v>
      </c>
      <c r="F24" s="197">
        <v>38.18</v>
      </c>
      <c r="G24" s="197">
        <v>40.369999999999997</v>
      </c>
      <c r="H24" s="346">
        <f>F23+G24</f>
        <v>79.650000000000006</v>
      </c>
      <c r="I24" s="346">
        <f>G24*E24</f>
        <v>1009.2499999999999</v>
      </c>
      <c r="J24"/>
    </row>
    <row r="25" spans="1:10" ht="15.75" x14ac:dyDescent="0.2">
      <c r="A25" s="233" t="s">
        <v>361</v>
      </c>
      <c r="B25" s="233" t="s">
        <v>64</v>
      </c>
      <c r="C25" s="256"/>
      <c r="D25" s="255"/>
      <c r="E25" s="254"/>
      <c r="F25" s="253"/>
      <c r="G25" s="253"/>
      <c r="H25" s="367"/>
      <c r="I25" s="367"/>
      <c r="J25" s="321"/>
    </row>
    <row r="26" spans="1:10" customFormat="1" x14ac:dyDescent="0.25">
      <c r="A26" s="172" t="s">
        <v>65</v>
      </c>
      <c r="B26" s="172" t="s">
        <v>441</v>
      </c>
      <c r="C26" s="172" t="s">
        <v>17</v>
      </c>
      <c r="D26" s="171">
        <v>99054</v>
      </c>
      <c r="E26" s="366">
        <v>50</v>
      </c>
      <c r="F26" s="197">
        <v>54.13</v>
      </c>
      <c r="G26" s="187">
        <v>58.07</v>
      </c>
      <c r="H26" s="346">
        <f>F26*E26</f>
        <v>2706.5</v>
      </c>
      <c r="I26" s="346">
        <f>G26*E26</f>
        <v>2903.5</v>
      </c>
    </row>
    <row r="27" spans="1:10" customFormat="1" ht="30" x14ac:dyDescent="0.25">
      <c r="A27" s="172" t="s">
        <v>67</v>
      </c>
      <c r="B27" s="172" t="s">
        <v>68</v>
      </c>
      <c r="C27" s="172" t="s">
        <v>1</v>
      </c>
      <c r="D27" s="171">
        <v>97641</v>
      </c>
      <c r="E27" s="366">
        <v>100</v>
      </c>
      <c r="F27" s="197">
        <v>2.57</v>
      </c>
      <c r="G27" s="187">
        <v>2.83</v>
      </c>
      <c r="H27" s="346">
        <f>F27*E27</f>
        <v>257</v>
      </c>
      <c r="I27" s="346">
        <f>G27*E27</f>
        <v>283</v>
      </c>
    </row>
    <row r="28" spans="1:10" ht="30" x14ac:dyDescent="0.2">
      <c r="A28" s="172" t="s">
        <v>440</v>
      </c>
      <c r="B28" s="172" t="s">
        <v>66</v>
      </c>
      <c r="C28" s="172" t="s">
        <v>1</v>
      </c>
      <c r="D28" s="171">
        <v>96114</v>
      </c>
      <c r="E28" s="244">
        <v>100</v>
      </c>
      <c r="F28" s="197">
        <v>74.12</v>
      </c>
      <c r="G28" s="197">
        <v>76.02</v>
      </c>
      <c r="H28" s="346">
        <f>F28*E28</f>
        <v>7412</v>
      </c>
      <c r="I28" s="346">
        <f>G28*E28</f>
        <v>7602</v>
      </c>
      <c r="J28" s="321"/>
    </row>
    <row r="29" spans="1:10" ht="15.75" x14ac:dyDescent="0.2">
      <c r="A29" s="233" t="s">
        <v>362</v>
      </c>
      <c r="B29" s="251" t="s">
        <v>70</v>
      </c>
      <c r="C29" s="250"/>
      <c r="D29" s="249"/>
      <c r="E29" s="248"/>
      <c r="F29" s="247"/>
      <c r="G29" s="247"/>
      <c r="H29" s="355"/>
      <c r="I29" s="354"/>
      <c r="J29" s="321"/>
    </row>
    <row r="30" spans="1:10" x14ac:dyDescent="0.2">
      <c r="A30" s="172" t="s">
        <v>71</v>
      </c>
      <c r="B30" s="172" t="s">
        <v>72</v>
      </c>
      <c r="C30" s="172" t="s">
        <v>6</v>
      </c>
      <c r="D30" s="171">
        <v>97663</v>
      </c>
      <c r="E30" s="244">
        <v>5</v>
      </c>
      <c r="F30" s="197">
        <v>10.84</v>
      </c>
      <c r="G30" s="197">
        <v>12.03</v>
      </c>
      <c r="H30" s="346">
        <f>F30*E30</f>
        <v>54.2</v>
      </c>
      <c r="I30" s="346">
        <f>G30*E30</f>
        <v>60.15</v>
      </c>
      <c r="J30" s="321"/>
    </row>
    <row r="31" spans="1:10" x14ac:dyDescent="0.2">
      <c r="A31" s="172" t="s">
        <v>73</v>
      </c>
      <c r="B31" s="167" t="s">
        <v>428</v>
      </c>
      <c r="C31" s="167" t="s">
        <v>6</v>
      </c>
      <c r="D31" s="166">
        <v>95544</v>
      </c>
      <c r="E31" s="186">
        <v>5</v>
      </c>
      <c r="F31" s="187">
        <v>40.74</v>
      </c>
      <c r="G31" s="187">
        <v>41.8</v>
      </c>
      <c r="H31" s="348">
        <f>F31*E31</f>
        <v>203.70000000000002</v>
      </c>
      <c r="I31" s="348">
        <f>G31*E31</f>
        <v>209</v>
      </c>
      <c r="J31" s="321"/>
    </row>
    <row r="32" spans="1:10" ht="30" x14ac:dyDescent="0.2">
      <c r="A32" s="172" t="s">
        <v>75</v>
      </c>
      <c r="B32" s="167" t="s">
        <v>74</v>
      </c>
      <c r="C32" s="167" t="s">
        <v>6</v>
      </c>
      <c r="D32" s="166">
        <v>86888</v>
      </c>
      <c r="E32" s="186">
        <v>2</v>
      </c>
      <c r="F32" s="365">
        <v>472.16</v>
      </c>
      <c r="G32" s="187">
        <v>475.12</v>
      </c>
      <c r="H32" s="348">
        <f>F32*E32</f>
        <v>944.32</v>
      </c>
      <c r="I32" s="348">
        <f>G32*E32</f>
        <v>950.24</v>
      </c>
      <c r="J32" s="321"/>
    </row>
    <row r="33" spans="1:10" ht="30" x14ac:dyDescent="0.2">
      <c r="A33" s="172" t="s">
        <v>77</v>
      </c>
      <c r="B33" s="167" t="s">
        <v>78</v>
      </c>
      <c r="C33" s="167" t="s">
        <v>6</v>
      </c>
      <c r="D33" s="166">
        <v>95547</v>
      </c>
      <c r="E33" s="186">
        <v>5</v>
      </c>
      <c r="F33" s="187">
        <v>80.989999999999995</v>
      </c>
      <c r="G33" s="187">
        <v>82.05</v>
      </c>
      <c r="H33" s="348">
        <f>F33*E33</f>
        <v>404.95</v>
      </c>
      <c r="I33" s="348">
        <f>G33*E33</f>
        <v>410.25</v>
      </c>
      <c r="J33" s="321"/>
    </row>
    <row r="34" spans="1:10" ht="30" x14ac:dyDescent="0.2">
      <c r="A34" s="172" t="s">
        <v>79</v>
      </c>
      <c r="B34" s="167" t="s">
        <v>80</v>
      </c>
      <c r="C34" s="167" t="s">
        <v>6</v>
      </c>
      <c r="D34" s="166">
        <v>86906</v>
      </c>
      <c r="E34" s="186">
        <v>2</v>
      </c>
      <c r="F34" s="187">
        <v>69.78</v>
      </c>
      <c r="G34" s="187">
        <v>70.099999999999994</v>
      </c>
      <c r="H34" s="348">
        <f>F34*E34</f>
        <v>139.56</v>
      </c>
      <c r="I34" s="348">
        <f>G34*E34</f>
        <v>140.19999999999999</v>
      </c>
      <c r="J34" s="321"/>
    </row>
    <row r="35" spans="1:10" ht="30" x14ac:dyDescent="0.2">
      <c r="A35" s="172" t="s">
        <v>81</v>
      </c>
      <c r="B35" s="167" t="s">
        <v>84</v>
      </c>
      <c r="C35" s="167" t="s">
        <v>6</v>
      </c>
      <c r="D35" s="166">
        <v>86910</v>
      </c>
      <c r="E35" s="186">
        <v>2</v>
      </c>
      <c r="F35" s="187">
        <v>119.39</v>
      </c>
      <c r="G35" s="187">
        <v>119.78</v>
      </c>
      <c r="H35" s="348">
        <f>F35*E35</f>
        <v>238.78</v>
      </c>
      <c r="I35" s="348">
        <f>G35*E35</f>
        <v>239.56</v>
      </c>
      <c r="J35" s="321"/>
    </row>
    <row r="36" spans="1:10" x14ac:dyDescent="0.2">
      <c r="A36" s="172" t="s">
        <v>83</v>
      </c>
      <c r="B36" s="167" t="s">
        <v>82</v>
      </c>
      <c r="C36" s="167" t="s">
        <v>6</v>
      </c>
      <c r="D36" s="166">
        <v>86883</v>
      </c>
      <c r="E36" s="186">
        <v>3</v>
      </c>
      <c r="F36" s="187">
        <v>10.49</v>
      </c>
      <c r="G36" s="187">
        <v>10.77</v>
      </c>
      <c r="H36" s="348">
        <f>F36*E36</f>
        <v>31.47</v>
      </c>
      <c r="I36" s="348">
        <f>G36*E36</f>
        <v>32.31</v>
      </c>
      <c r="J36" s="321"/>
    </row>
    <row r="37" spans="1:10" ht="30" x14ac:dyDescent="0.2">
      <c r="A37" s="172" t="s">
        <v>85</v>
      </c>
      <c r="B37" s="167" t="s">
        <v>436</v>
      </c>
      <c r="C37" s="167" t="s">
        <v>6</v>
      </c>
      <c r="D37" s="166">
        <v>86894</v>
      </c>
      <c r="E37" s="186">
        <v>5</v>
      </c>
      <c r="F37" s="187">
        <v>247.29</v>
      </c>
      <c r="G37" s="187">
        <v>250.76</v>
      </c>
      <c r="H37" s="348">
        <f>F37*E37</f>
        <v>1236.45</v>
      </c>
      <c r="I37" s="348">
        <f>G37*E37</f>
        <v>1253.8</v>
      </c>
      <c r="J37" s="328"/>
    </row>
    <row r="38" spans="1:10" ht="15" customHeight="1" x14ac:dyDescent="0.2">
      <c r="A38" s="172" t="s">
        <v>87</v>
      </c>
      <c r="B38" s="167" t="s">
        <v>92</v>
      </c>
      <c r="C38" s="167" t="s">
        <v>6</v>
      </c>
      <c r="D38" s="166">
        <v>86881</v>
      </c>
      <c r="E38" s="186">
        <v>3</v>
      </c>
      <c r="F38" s="187">
        <v>182.07</v>
      </c>
      <c r="G38" s="187">
        <v>182.98</v>
      </c>
      <c r="H38" s="348">
        <f>F38*E38</f>
        <v>546.21</v>
      </c>
      <c r="I38" s="348">
        <f>G38*E38</f>
        <v>548.93999999999994</v>
      </c>
      <c r="J38" s="328"/>
    </row>
    <row r="39" spans="1:10" ht="30" x14ac:dyDescent="0.2">
      <c r="A39" s="172" t="s">
        <v>89</v>
      </c>
      <c r="B39" s="167" t="s">
        <v>96</v>
      </c>
      <c r="C39" s="167" t="s">
        <v>6</v>
      </c>
      <c r="D39" s="166">
        <v>89352</v>
      </c>
      <c r="E39" s="186">
        <v>3</v>
      </c>
      <c r="F39" s="187">
        <v>34.39</v>
      </c>
      <c r="G39" s="187">
        <v>34.729999999999997</v>
      </c>
      <c r="H39" s="348">
        <f>F39*E39</f>
        <v>103.17</v>
      </c>
      <c r="I39" s="348">
        <f>G39*E39</f>
        <v>104.19</v>
      </c>
      <c r="J39" s="321"/>
    </row>
    <row r="40" spans="1:10" ht="30" x14ac:dyDescent="0.2">
      <c r="A40" s="172" t="s">
        <v>91</v>
      </c>
      <c r="B40" s="172" t="s">
        <v>98</v>
      </c>
      <c r="C40" s="172" t="s">
        <v>17</v>
      </c>
      <c r="D40" s="171">
        <v>97662</v>
      </c>
      <c r="E40" s="244">
        <v>10</v>
      </c>
      <c r="F40" s="197">
        <v>0.43</v>
      </c>
      <c r="G40" s="197">
        <v>0.47</v>
      </c>
      <c r="H40" s="346">
        <f>F40*E40</f>
        <v>4.3</v>
      </c>
      <c r="I40" s="346">
        <f>G40*E40</f>
        <v>4.6999999999999993</v>
      </c>
      <c r="J40" s="321"/>
    </row>
    <row r="41" spans="1:10" ht="19.5" customHeight="1" x14ac:dyDescent="0.2">
      <c r="A41" s="172" t="s">
        <v>93</v>
      </c>
      <c r="B41" s="172" t="s">
        <v>100</v>
      </c>
      <c r="C41" s="172" t="s">
        <v>6</v>
      </c>
      <c r="D41" s="171">
        <v>97666</v>
      </c>
      <c r="E41" s="244">
        <v>10</v>
      </c>
      <c r="F41" s="360">
        <v>7.9</v>
      </c>
      <c r="G41" s="197">
        <v>8.76</v>
      </c>
      <c r="H41" s="346">
        <f>F41*E41</f>
        <v>79</v>
      </c>
      <c r="I41" s="346">
        <f>G41*E41</f>
        <v>87.6</v>
      </c>
      <c r="J41" s="321"/>
    </row>
    <row r="42" spans="1:10" ht="30" customHeight="1" x14ac:dyDescent="0.2">
      <c r="A42" s="172" t="s">
        <v>95</v>
      </c>
      <c r="B42" s="172" t="s">
        <v>102</v>
      </c>
      <c r="C42" s="172" t="s">
        <v>17</v>
      </c>
      <c r="D42" s="171">
        <v>97123</v>
      </c>
      <c r="E42" s="244">
        <v>10</v>
      </c>
      <c r="F42" s="363">
        <v>3.34</v>
      </c>
      <c r="G42" s="197">
        <v>3.68</v>
      </c>
      <c r="H42" s="346">
        <f>F42*E42</f>
        <v>33.4</v>
      </c>
      <c r="I42" s="346">
        <f>G42*E42</f>
        <v>36.800000000000004</v>
      </c>
      <c r="J42" s="321"/>
    </row>
    <row r="43" spans="1:10" ht="30" x14ac:dyDescent="0.2">
      <c r="A43" s="172" t="s">
        <v>97</v>
      </c>
      <c r="B43" s="172" t="s">
        <v>417</v>
      </c>
      <c r="C43" s="172" t="s">
        <v>6</v>
      </c>
      <c r="D43" s="171">
        <v>99635</v>
      </c>
      <c r="E43" s="351">
        <v>3</v>
      </c>
      <c r="F43" s="346">
        <v>307.82</v>
      </c>
      <c r="G43" s="346">
        <v>312.16000000000003</v>
      </c>
      <c r="H43" s="346">
        <f>F43*E43</f>
        <v>923.46</v>
      </c>
      <c r="I43" s="346">
        <f>G43*E43</f>
        <v>936.48</v>
      </c>
      <c r="J43" s="321"/>
    </row>
    <row r="44" spans="1:10" ht="30" x14ac:dyDescent="0.2">
      <c r="A44" s="172" t="s">
        <v>99</v>
      </c>
      <c r="B44" s="172" t="s">
        <v>110</v>
      </c>
      <c r="C44" s="172" t="s">
        <v>6</v>
      </c>
      <c r="D44" s="171">
        <v>89397</v>
      </c>
      <c r="E44" s="244">
        <v>2</v>
      </c>
      <c r="F44" s="197">
        <v>12.12</v>
      </c>
      <c r="G44" s="197">
        <v>13.01</v>
      </c>
      <c r="H44" s="346">
        <f>F44*E44</f>
        <v>24.24</v>
      </c>
      <c r="I44" s="346">
        <f>G44*E44</f>
        <v>26.02</v>
      </c>
      <c r="J44" s="321"/>
    </row>
    <row r="45" spans="1:10" ht="30" x14ac:dyDescent="0.2">
      <c r="A45" s="172" t="s">
        <v>101</v>
      </c>
      <c r="B45" s="172" t="s">
        <v>112</v>
      </c>
      <c r="C45" s="172" t="s">
        <v>6</v>
      </c>
      <c r="D45" s="171">
        <v>89400</v>
      </c>
      <c r="E45" s="244">
        <v>2</v>
      </c>
      <c r="F45" s="197">
        <v>16.34</v>
      </c>
      <c r="G45" s="197">
        <v>17.38</v>
      </c>
      <c r="H45" s="346">
        <f>F45*E45</f>
        <v>32.68</v>
      </c>
      <c r="I45" s="346">
        <f>G45*E45</f>
        <v>34.76</v>
      </c>
      <c r="J45" s="321"/>
    </row>
    <row r="46" spans="1:10" ht="30" x14ac:dyDescent="0.2">
      <c r="A46" s="172" t="s">
        <v>103</v>
      </c>
      <c r="B46" s="172" t="s">
        <v>114</v>
      </c>
      <c r="C46" s="172" t="s">
        <v>6</v>
      </c>
      <c r="D46" s="171">
        <v>89550</v>
      </c>
      <c r="E46" s="244">
        <v>2</v>
      </c>
      <c r="F46" s="363">
        <v>33.35</v>
      </c>
      <c r="G46" s="197">
        <v>33.65</v>
      </c>
      <c r="H46" s="346">
        <f>F46*E46</f>
        <v>66.7</v>
      </c>
      <c r="I46" s="346">
        <f>G46*E46</f>
        <v>67.3</v>
      </c>
      <c r="J46" s="321"/>
    </row>
    <row r="47" spans="1:10" ht="33" customHeight="1" x14ac:dyDescent="0.2">
      <c r="A47" s="172" t="s">
        <v>105</v>
      </c>
      <c r="B47" s="172" t="s">
        <v>122</v>
      </c>
      <c r="C47" s="172" t="s">
        <v>6</v>
      </c>
      <c r="D47" s="171">
        <v>89809</v>
      </c>
      <c r="E47" s="244">
        <v>2</v>
      </c>
      <c r="F47" s="363">
        <v>24.77</v>
      </c>
      <c r="G47" s="197">
        <v>33.65</v>
      </c>
      <c r="H47" s="346">
        <f>F47*E47</f>
        <v>49.54</v>
      </c>
      <c r="I47" s="346">
        <f>G47*E47</f>
        <v>67.3</v>
      </c>
      <c r="J47" s="321"/>
    </row>
    <row r="48" spans="1:10" ht="30" x14ac:dyDescent="0.2">
      <c r="A48" s="172" t="s">
        <v>107</v>
      </c>
      <c r="B48" s="172" t="s">
        <v>126</v>
      </c>
      <c r="C48" s="172" t="s">
        <v>6</v>
      </c>
      <c r="D48" s="171">
        <v>90373</v>
      </c>
      <c r="E48" s="244">
        <v>2</v>
      </c>
      <c r="F48" s="363">
        <v>10.63</v>
      </c>
      <c r="G48" s="197">
        <v>25.79</v>
      </c>
      <c r="H48" s="346">
        <f>F48*E48</f>
        <v>21.26</v>
      </c>
      <c r="I48" s="346">
        <f>G48*E48</f>
        <v>51.58</v>
      </c>
      <c r="J48" s="321"/>
    </row>
    <row r="49" spans="1:19" ht="30" x14ac:dyDescent="0.2">
      <c r="A49" s="172" t="s">
        <v>109</v>
      </c>
      <c r="B49" s="172" t="s">
        <v>128</v>
      </c>
      <c r="C49" s="172" t="s">
        <v>6</v>
      </c>
      <c r="D49" s="166">
        <v>89363</v>
      </c>
      <c r="E49" s="186">
        <v>2</v>
      </c>
      <c r="F49" s="364">
        <v>8.41</v>
      </c>
      <c r="G49" s="187">
        <v>9.1199999999999992</v>
      </c>
      <c r="H49" s="348">
        <f>F49*E49</f>
        <v>16.82</v>
      </c>
      <c r="I49" s="348">
        <f>G49*E49</f>
        <v>18.239999999999998</v>
      </c>
      <c r="J49" s="321"/>
    </row>
    <row r="50" spans="1:19" ht="30" x14ac:dyDescent="0.2">
      <c r="A50" s="172" t="s">
        <v>111</v>
      </c>
      <c r="B50" s="172" t="s">
        <v>142</v>
      </c>
      <c r="C50" s="172" t="s">
        <v>6</v>
      </c>
      <c r="D50" s="171">
        <v>89445</v>
      </c>
      <c r="E50" s="244">
        <v>2</v>
      </c>
      <c r="F50" s="363">
        <v>15.73</v>
      </c>
      <c r="G50" s="197">
        <v>16.3</v>
      </c>
      <c r="H50" s="346">
        <f>F50*E50</f>
        <v>31.46</v>
      </c>
      <c r="I50" s="346">
        <f>G50*E50</f>
        <v>32.6</v>
      </c>
      <c r="J50" s="321"/>
    </row>
    <row r="51" spans="1:19" ht="32.25" customHeight="1" x14ac:dyDescent="0.2">
      <c r="A51" s="172" t="s">
        <v>113</v>
      </c>
      <c r="B51" s="172" t="s">
        <v>146</v>
      </c>
      <c r="C51" s="172" t="s">
        <v>6</v>
      </c>
      <c r="D51" s="171">
        <v>98104</v>
      </c>
      <c r="E51" s="244">
        <v>1</v>
      </c>
      <c r="F51" s="363">
        <v>313.44</v>
      </c>
      <c r="G51" s="197">
        <v>333.78</v>
      </c>
      <c r="H51" s="346">
        <f>F51*E51</f>
        <v>313.44</v>
      </c>
      <c r="I51" s="346">
        <f>G51*E51</f>
        <v>333.78</v>
      </c>
      <c r="J51" s="321"/>
    </row>
    <row r="52" spans="1:19" ht="30" x14ac:dyDescent="0.2">
      <c r="A52" s="172" t="s">
        <v>115</v>
      </c>
      <c r="B52" s="172" t="s">
        <v>399</v>
      </c>
      <c r="C52" s="172" t="s">
        <v>6</v>
      </c>
      <c r="D52" s="171">
        <v>89707</v>
      </c>
      <c r="E52" s="347">
        <v>1</v>
      </c>
      <c r="F52" s="363">
        <v>39.33</v>
      </c>
      <c r="G52" s="346">
        <v>41.2</v>
      </c>
      <c r="H52" s="346">
        <f>F52*E52</f>
        <v>39.33</v>
      </c>
      <c r="I52" s="346">
        <f>G52*E52</f>
        <v>41.2</v>
      </c>
      <c r="J52" s="321"/>
    </row>
    <row r="53" spans="1:19" ht="30" x14ac:dyDescent="0.2">
      <c r="A53" s="172" t="s">
        <v>117</v>
      </c>
      <c r="B53" s="172" t="s">
        <v>152</v>
      </c>
      <c r="C53" s="172" t="s">
        <v>6</v>
      </c>
      <c r="D53" s="171">
        <v>89709</v>
      </c>
      <c r="E53" s="347">
        <v>4</v>
      </c>
      <c r="F53" s="360">
        <v>16.920000000000002</v>
      </c>
      <c r="G53" s="346">
        <v>17.7</v>
      </c>
      <c r="H53" s="346">
        <f>F53*E53</f>
        <v>67.680000000000007</v>
      </c>
      <c r="I53" s="346">
        <f>G53*E53</f>
        <v>70.8</v>
      </c>
      <c r="J53" s="321"/>
    </row>
    <row r="54" spans="1:19" ht="15.75" x14ac:dyDescent="0.2">
      <c r="A54" s="233" t="s">
        <v>153</v>
      </c>
      <c r="B54" s="233" t="s">
        <v>154</v>
      </c>
      <c r="C54" s="232"/>
      <c r="D54" s="231"/>
      <c r="E54" s="358"/>
      <c r="F54" s="357"/>
      <c r="G54" s="357"/>
      <c r="H54" s="357"/>
      <c r="I54" s="357"/>
      <c r="J54" s="330"/>
    </row>
    <row r="55" spans="1:19" x14ac:dyDescent="0.2">
      <c r="A55" s="172" t="s">
        <v>155</v>
      </c>
      <c r="B55" s="172" t="s">
        <v>156</v>
      </c>
      <c r="C55" s="172" t="s">
        <v>6</v>
      </c>
      <c r="D55" s="171">
        <v>98308</v>
      </c>
      <c r="E55" s="347">
        <v>3</v>
      </c>
      <c r="F55" s="361">
        <v>24.8</v>
      </c>
      <c r="G55" s="346">
        <v>25.78</v>
      </c>
      <c r="H55" s="346">
        <f>F55*E55</f>
        <v>74.400000000000006</v>
      </c>
      <c r="I55" s="346">
        <f>G55*E55</f>
        <v>77.34</v>
      </c>
      <c r="J55" s="321"/>
    </row>
    <row r="56" spans="1:19" s="196" customFormat="1" x14ac:dyDescent="0.25">
      <c r="A56" s="172" t="s">
        <v>157</v>
      </c>
      <c r="B56" s="172" t="s">
        <v>415</v>
      </c>
      <c r="C56" s="172" t="s">
        <v>6</v>
      </c>
      <c r="D56" s="171">
        <v>98307</v>
      </c>
      <c r="E56" s="351">
        <v>10</v>
      </c>
      <c r="F56" s="360">
        <v>56.66</v>
      </c>
      <c r="G56" s="346">
        <v>57.77</v>
      </c>
      <c r="H56" s="346">
        <f>F56*E56</f>
        <v>566.59999999999991</v>
      </c>
      <c r="I56" s="346">
        <f>G56*E56</f>
        <v>577.70000000000005</v>
      </c>
      <c r="P56"/>
      <c r="Q56"/>
      <c r="R56"/>
      <c r="S56"/>
    </row>
    <row r="57" spans="1:19" ht="30" x14ac:dyDescent="0.2">
      <c r="A57" s="172" t="s">
        <v>159</v>
      </c>
      <c r="B57" s="172" t="s">
        <v>158</v>
      </c>
      <c r="C57" s="172" t="s">
        <v>17</v>
      </c>
      <c r="D57" s="171">
        <v>98402</v>
      </c>
      <c r="E57" s="347">
        <v>30</v>
      </c>
      <c r="F57" s="361">
        <v>19.86</v>
      </c>
      <c r="G57" s="346">
        <v>20.41</v>
      </c>
      <c r="H57" s="346">
        <f>F57*E57</f>
        <v>595.79999999999995</v>
      </c>
      <c r="I57" s="346">
        <f>G57*E57</f>
        <v>612.29999999999995</v>
      </c>
      <c r="J57" s="321"/>
    </row>
    <row r="58" spans="1:19" ht="30" x14ac:dyDescent="0.2">
      <c r="A58" s="172" t="s">
        <v>161</v>
      </c>
      <c r="B58" s="172" t="s">
        <v>160</v>
      </c>
      <c r="C58" s="172" t="s">
        <v>17</v>
      </c>
      <c r="D58" s="171">
        <v>98401</v>
      </c>
      <c r="E58" s="347">
        <v>30</v>
      </c>
      <c r="F58" s="362">
        <v>17.079999999999998</v>
      </c>
      <c r="G58" s="346">
        <v>17.57</v>
      </c>
      <c r="H58" s="346">
        <f>F58*E58</f>
        <v>512.4</v>
      </c>
      <c r="I58" s="346">
        <f>G58*E58</f>
        <v>527.1</v>
      </c>
      <c r="J58" s="321"/>
    </row>
    <row r="59" spans="1:19" ht="30" x14ac:dyDescent="0.2">
      <c r="A59" s="172" t="s">
        <v>163</v>
      </c>
      <c r="B59" s="172" t="s">
        <v>162</v>
      </c>
      <c r="C59" s="172" t="s">
        <v>17</v>
      </c>
      <c r="D59" s="171">
        <v>98400</v>
      </c>
      <c r="E59" s="347">
        <v>20</v>
      </c>
      <c r="F59" s="361">
        <v>11.1</v>
      </c>
      <c r="G59" s="346">
        <v>11.53</v>
      </c>
      <c r="H59" s="346">
        <f>F59*E59</f>
        <v>222</v>
      </c>
      <c r="I59" s="346">
        <f>G59*E59</f>
        <v>230.6</v>
      </c>
      <c r="J59" s="321"/>
    </row>
    <row r="60" spans="1:19" ht="30" x14ac:dyDescent="0.2">
      <c r="A60" s="172" t="s">
        <v>165</v>
      </c>
      <c r="B60" s="172" t="s">
        <v>164</v>
      </c>
      <c r="C60" s="172" t="s">
        <v>17</v>
      </c>
      <c r="D60" s="171">
        <v>98262</v>
      </c>
      <c r="E60" s="347">
        <v>20</v>
      </c>
      <c r="F60" s="361">
        <v>3.88</v>
      </c>
      <c r="G60" s="346">
        <v>4.18</v>
      </c>
      <c r="H60" s="346">
        <f>F60*E60</f>
        <v>77.599999999999994</v>
      </c>
      <c r="I60" s="346">
        <f>G60*E60</f>
        <v>83.6</v>
      </c>
      <c r="J60" s="321"/>
    </row>
    <row r="61" spans="1:19" ht="30" x14ac:dyDescent="0.2">
      <c r="A61" s="172" t="s">
        <v>167</v>
      </c>
      <c r="B61" s="172" t="s">
        <v>166</v>
      </c>
      <c r="C61" s="172" t="s">
        <v>17</v>
      </c>
      <c r="D61" s="171">
        <v>98267</v>
      </c>
      <c r="E61" s="347">
        <v>20</v>
      </c>
      <c r="F61" s="361">
        <v>9.16</v>
      </c>
      <c r="G61" s="346">
        <v>9.59</v>
      </c>
      <c r="H61" s="346">
        <f>F61*E61</f>
        <v>183.2</v>
      </c>
      <c r="I61" s="346">
        <f>G61*E61</f>
        <v>191.8</v>
      </c>
      <c r="J61" s="321"/>
    </row>
    <row r="62" spans="1:19" ht="30" x14ac:dyDescent="0.2">
      <c r="A62" s="172" t="s">
        <v>169</v>
      </c>
      <c r="B62" s="172" t="s">
        <v>168</v>
      </c>
      <c r="C62" s="172" t="s">
        <v>17</v>
      </c>
      <c r="D62" s="171">
        <v>98268</v>
      </c>
      <c r="E62" s="347">
        <v>20</v>
      </c>
      <c r="F62" s="361">
        <v>14.4</v>
      </c>
      <c r="G62" s="346">
        <v>14.88</v>
      </c>
      <c r="H62" s="346">
        <f>F62*E62</f>
        <v>288</v>
      </c>
      <c r="I62" s="346">
        <f>G62*E62</f>
        <v>297.60000000000002</v>
      </c>
      <c r="J62" s="321"/>
    </row>
    <row r="63" spans="1:19" ht="15.75" x14ac:dyDescent="0.2">
      <c r="A63" s="233" t="s">
        <v>171</v>
      </c>
      <c r="B63" s="241" t="s">
        <v>397</v>
      </c>
      <c r="C63" s="232"/>
      <c r="D63" s="231"/>
      <c r="E63" s="358"/>
      <c r="F63" s="357"/>
      <c r="G63" s="357"/>
      <c r="H63" s="357"/>
      <c r="I63" s="357"/>
      <c r="J63" s="330"/>
    </row>
    <row r="64" spans="1:19" ht="21" customHeight="1" x14ac:dyDescent="0.2">
      <c r="A64" s="172" t="s">
        <v>173</v>
      </c>
      <c r="B64" s="172" t="s">
        <v>174</v>
      </c>
      <c r="C64" s="172" t="s">
        <v>17</v>
      </c>
      <c r="D64" s="171">
        <v>97661</v>
      </c>
      <c r="E64" s="347">
        <v>50</v>
      </c>
      <c r="F64" s="346">
        <v>0.61</v>
      </c>
      <c r="G64" s="346">
        <v>0.67</v>
      </c>
      <c r="H64" s="346">
        <f>F64*E64</f>
        <v>30.5</v>
      </c>
      <c r="I64" s="346">
        <f>G64*E64</f>
        <v>33.5</v>
      </c>
      <c r="J64" s="321"/>
    </row>
    <row r="65" spans="1:10" x14ac:dyDescent="0.2">
      <c r="A65" s="172" t="s">
        <v>175</v>
      </c>
      <c r="B65" s="172" t="s">
        <v>176</v>
      </c>
      <c r="C65" s="172" t="s">
        <v>6</v>
      </c>
      <c r="D65" s="171">
        <v>97665</v>
      </c>
      <c r="E65" s="347">
        <v>15</v>
      </c>
      <c r="F65" s="346">
        <v>1.55</v>
      </c>
      <c r="G65" s="346">
        <v>1.72</v>
      </c>
      <c r="H65" s="346">
        <f>F65*E65</f>
        <v>23.25</v>
      </c>
      <c r="I65" s="346">
        <f>G65*E65</f>
        <v>25.8</v>
      </c>
      <c r="J65" s="321"/>
    </row>
    <row r="66" spans="1:10" ht="30" x14ac:dyDescent="0.2">
      <c r="A66" s="172" t="s">
        <v>177</v>
      </c>
      <c r="B66" s="172" t="s">
        <v>178</v>
      </c>
      <c r="C66" s="172" t="s">
        <v>6</v>
      </c>
      <c r="D66" s="171">
        <v>97660</v>
      </c>
      <c r="E66" s="347">
        <v>15</v>
      </c>
      <c r="F66" s="346">
        <v>0.56999999999999995</v>
      </c>
      <c r="G66" s="346">
        <v>0.63</v>
      </c>
      <c r="H66" s="346">
        <f>F66*E66</f>
        <v>8.5499999999999989</v>
      </c>
      <c r="I66" s="346">
        <f>G66*E66</f>
        <v>9.4499999999999993</v>
      </c>
      <c r="J66" s="321"/>
    </row>
    <row r="67" spans="1:10" ht="30" x14ac:dyDescent="0.2">
      <c r="A67" s="172" t="s">
        <v>179</v>
      </c>
      <c r="B67" s="172" t="s">
        <v>180</v>
      </c>
      <c r="C67" s="172" t="s">
        <v>17</v>
      </c>
      <c r="D67" s="171">
        <v>91865</v>
      </c>
      <c r="E67" s="347">
        <v>15</v>
      </c>
      <c r="F67" s="346">
        <v>15.61</v>
      </c>
      <c r="G67" s="346">
        <v>16.39</v>
      </c>
      <c r="H67" s="346">
        <f>F67*E67</f>
        <v>234.14999999999998</v>
      </c>
      <c r="I67" s="346">
        <f>G67*E67</f>
        <v>245.85000000000002</v>
      </c>
      <c r="J67" s="321"/>
    </row>
    <row r="68" spans="1:10" ht="19.5" customHeight="1" x14ac:dyDescent="0.2">
      <c r="A68" s="172" t="s">
        <v>181</v>
      </c>
      <c r="B68" s="172" t="s">
        <v>182</v>
      </c>
      <c r="C68" s="172" t="s">
        <v>17</v>
      </c>
      <c r="D68" s="171">
        <v>93009</v>
      </c>
      <c r="E68" s="347">
        <v>15</v>
      </c>
      <c r="F68" s="360">
        <v>22.4</v>
      </c>
      <c r="G68" s="346">
        <v>23.01</v>
      </c>
      <c r="H68" s="346">
        <f>F68*E68</f>
        <v>336</v>
      </c>
      <c r="I68" s="346">
        <f>G68*E68</f>
        <v>345.15000000000003</v>
      </c>
      <c r="J68" s="321"/>
    </row>
    <row r="69" spans="1:10" ht="30" x14ac:dyDescent="0.2">
      <c r="A69" s="172" t="s">
        <v>183</v>
      </c>
      <c r="B69" s="172" t="s">
        <v>184</v>
      </c>
      <c r="C69" s="172" t="s">
        <v>17</v>
      </c>
      <c r="D69" s="171">
        <v>91855</v>
      </c>
      <c r="E69" s="347">
        <v>5</v>
      </c>
      <c r="F69" s="360">
        <v>10.46</v>
      </c>
      <c r="G69" s="346">
        <v>11.51</v>
      </c>
      <c r="H69" s="346">
        <f>F69*E69</f>
        <v>52.300000000000004</v>
      </c>
      <c r="I69" s="346">
        <f>G69*E69</f>
        <v>57.55</v>
      </c>
      <c r="J69" s="321"/>
    </row>
    <row r="70" spans="1:10" ht="30" x14ac:dyDescent="0.2">
      <c r="A70" s="172" t="s">
        <v>185</v>
      </c>
      <c r="B70" s="172" t="s">
        <v>186</v>
      </c>
      <c r="C70" s="172" t="s">
        <v>17</v>
      </c>
      <c r="D70" s="171">
        <v>91924</v>
      </c>
      <c r="E70" s="347">
        <v>100</v>
      </c>
      <c r="F70" s="360">
        <v>2.72</v>
      </c>
      <c r="G70" s="346">
        <v>2.83</v>
      </c>
      <c r="H70" s="346">
        <f>F70*E70</f>
        <v>272</v>
      </c>
      <c r="I70" s="346">
        <f>G70*E70</f>
        <v>283</v>
      </c>
      <c r="J70" s="321"/>
    </row>
    <row r="71" spans="1:10" ht="30" x14ac:dyDescent="0.2">
      <c r="A71" s="172" t="s">
        <v>187</v>
      </c>
      <c r="B71" s="172" t="s">
        <v>188</v>
      </c>
      <c r="C71" s="172" t="s">
        <v>17</v>
      </c>
      <c r="D71" s="171">
        <v>91926</v>
      </c>
      <c r="E71" s="347">
        <v>100</v>
      </c>
      <c r="F71" s="360">
        <v>3.99</v>
      </c>
      <c r="G71" s="346">
        <v>4.13</v>
      </c>
      <c r="H71" s="346">
        <f>F71*E71</f>
        <v>399</v>
      </c>
      <c r="I71" s="346">
        <f>G71*E71</f>
        <v>413</v>
      </c>
      <c r="J71" s="321"/>
    </row>
    <row r="72" spans="1:10" ht="30" x14ac:dyDescent="0.2">
      <c r="A72" s="172" t="s">
        <v>189</v>
      </c>
      <c r="B72" s="172" t="s">
        <v>190</v>
      </c>
      <c r="C72" s="172" t="s">
        <v>17</v>
      </c>
      <c r="D72" s="171">
        <v>91929</v>
      </c>
      <c r="E72" s="347">
        <v>100</v>
      </c>
      <c r="F72" s="360">
        <v>6.67</v>
      </c>
      <c r="G72" s="346">
        <v>6.86</v>
      </c>
      <c r="H72" s="346">
        <f>F72*E72</f>
        <v>667</v>
      </c>
      <c r="I72" s="346">
        <f>G72*E72</f>
        <v>686</v>
      </c>
      <c r="J72" s="321"/>
    </row>
    <row r="73" spans="1:10" ht="30" x14ac:dyDescent="0.2">
      <c r="A73" s="172" t="s">
        <v>191</v>
      </c>
      <c r="B73" s="172" t="s">
        <v>192</v>
      </c>
      <c r="C73" s="172" t="s">
        <v>17</v>
      </c>
      <c r="D73" s="171">
        <v>91932</v>
      </c>
      <c r="E73" s="347">
        <v>50</v>
      </c>
      <c r="F73" s="360">
        <v>15.74</v>
      </c>
      <c r="G73" s="346">
        <v>16.11</v>
      </c>
      <c r="H73" s="346">
        <f>F73*E73</f>
        <v>787</v>
      </c>
      <c r="I73" s="346">
        <f>G73*E73</f>
        <v>805.5</v>
      </c>
      <c r="J73" s="321"/>
    </row>
    <row r="74" spans="1:10" ht="30" x14ac:dyDescent="0.2">
      <c r="A74" s="172" t="s">
        <v>193</v>
      </c>
      <c r="B74" s="172" t="s">
        <v>194</v>
      </c>
      <c r="C74" s="172" t="s">
        <v>6</v>
      </c>
      <c r="D74" s="171">
        <v>101890</v>
      </c>
      <c r="E74" s="347">
        <v>3</v>
      </c>
      <c r="F74" s="360">
        <v>13.99</v>
      </c>
      <c r="G74" s="346">
        <v>14.3</v>
      </c>
      <c r="H74" s="346">
        <f>F74*E74</f>
        <v>41.97</v>
      </c>
      <c r="I74" s="346">
        <f>G74*E74</f>
        <v>42.900000000000006</v>
      </c>
      <c r="J74" s="321"/>
    </row>
    <row r="75" spans="1:10" ht="30" x14ac:dyDescent="0.2">
      <c r="A75" s="172" t="s">
        <v>195</v>
      </c>
      <c r="B75" s="172" t="s">
        <v>196</v>
      </c>
      <c r="C75" s="172" t="s">
        <v>6</v>
      </c>
      <c r="D75" s="171">
        <v>101891</v>
      </c>
      <c r="E75" s="347">
        <v>3</v>
      </c>
      <c r="F75" s="360">
        <v>24.04</v>
      </c>
      <c r="G75" s="346">
        <v>24.7</v>
      </c>
      <c r="H75" s="346">
        <f>F75*E75</f>
        <v>72.12</v>
      </c>
      <c r="I75" s="346">
        <f>G75*E75</f>
        <v>74.099999999999994</v>
      </c>
      <c r="J75" s="321"/>
    </row>
    <row r="76" spans="1:10" ht="30" x14ac:dyDescent="0.2">
      <c r="A76" s="172" t="s">
        <v>197</v>
      </c>
      <c r="B76" s="172" t="s">
        <v>198</v>
      </c>
      <c r="C76" s="172" t="s">
        <v>6</v>
      </c>
      <c r="D76" s="171">
        <v>101893</v>
      </c>
      <c r="E76" s="347">
        <v>3</v>
      </c>
      <c r="F76" s="360">
        <v>79.11</v>
      </c>
      <c r="G76" s="346">
        <v>80.06</v>
      </c>
      <c r="H76" s="346">
        <f>F76*E76</f>
        <v>237.32999999999998</v>
      </c>
      <c r="I76" s="346">
        <f>G76*E76</f>
        <v>240.18</v>
      </c>
      <c r="J76" s="321"/>
    </row>
    <row r="77" spans="1:10" ht="45" x14ac:dyDescent="0.2">
      <c r="A77" s="172" t="s">
        <v>199</v>
      </c>
      <c r="B77" s="172" t="s">
        <v>200</v>
      </c>
      <c r="C77" s="172" t="s">
        <v>6</v>
      </c>
      <c r="D77" s="171">
        <v>101879</v>
      </c>
      <c r="E77" s="347">
        <v>3</v>
      </c>
      <c r="F77" s="360">
        <v>503.46</v>
      </c>
      <c r="G77" s="346">
        <v>506.34</v>
      </c>
      <c r="H77" s="346">
        <f>F77*E77</f>
        <v>1510.3799999999999</v>
      </c>
      <c r="I77" s="346">
        <f>G77*E77</f>
        <v>1519.02</v>
      </c>
      <c r="J77" s="321"/>
    </row>
    <row r="78" spans="1:10" ht="30" x14ac:dyDescent="0.2">
      <c r="A78" s="172" t="s">
        <v>201</v>
      </c>
      <c r="B78" s="172" t="s">
        <v>202</v>
      </c>
      <c r="C78" s="172" t="s">
        <v>6</v>
      </c>
      <c r="D78" s="171">
        <v>91953</v>
      </c>
      <c r="E78" s="347">
        <v>3</v>
      </c>
      <c r="F78" s="360">
        <v>24.29</v>
      </c>
      <c r="G78" s="346">
        <v>26.01</v>
      </c>
      <c r="H78" s="346">
        <f>F78*E78</f>
        <v>72.87</v>
      </c>
      <c r="I78" s="346">
        <f>G78*E78</f>
        <v>78.03</v>
      </c>
      <c r="J78" s="321"/>
    </row>
    <row r="79" spans="1:10" ht="30" x14ac:dyDescent="0.2">
      <c r="A79" s="172" t="s">
        <v>203</v>
      </c>
      <c r="B79" s="172" t="s">
        <v>367</v>
      </c>
      <c r="C79" s="172" t="s">
        <v>6</v>
      </c>
      <c r="D79" s="171">
        <v>91959</v>
      </c>
      <c r="E79" s="347">
        <v>3</v>
      </c>
      <c r="F79" s="360">
        <v>36.979999999999997</v>
      </c>
      <c r="G79" s="346">
        <v>39.520000000000003</v>
      </c>
      <c r="H79" s="346">
        <f>F79*E79</f>
        <v>110.94</v>
      </c>
      <c r="I79" s="346">
        <f>G79*E79</f>
        <v>118.56</v>
      </c>
      <c r="J79" s="321"/>
    </row>
    <row r="80" spans="1:10" ht="30" x14ac:dyDescent="0.2">
      <c r="A80" s="172" t="s">
        <v>205</v>
      </c>
      <c r="B80" s="172" t="s">
        <v>368</v>
      </c>
      <c r="C80" s="172" t="s">
        <v>6</v>
      </c>
      <c r="D80" s="171">
        <v>91992</v>
      </c>
      <c r="E80" s="347">
        <v>4</v>
      </c>
      <c r="F80" s="360">
        <v>36.979999999999997</v>
      </c>
      <c r="G80" s="346">
        <v>40.04</v>
      </c>
      <c r="H80" s="346">
        <f>F80*E80</f>
        <v>147.91999999999999</v>
      </c>
      <c r="I80" s="346">
        <f>G80*E80</f>
        <v>160.16</v>
      </c>
      <c r="J80" s="321"/>
    </row>
    <row r="81" spans="1:10" ht="30" x14ac:dyDescent="0.2">
      <c r="A81" s="172" t="s">
        <v>207</v>
      </c>
      <c r="B81" s="172" t="s">
        <v>208</v>
      </c>
      <c r="C81" s="172" t="s">
        <v>6</v>
      </c>
      <c r="D81" s="171">
        <v>91999</v>
      </c>
      <c r="E81" s="347">
        <v>4</v>
      </c>
      <c r="F81" s="360">
        <v>18.239999999999998</v>
      </c>
      <c r="G81" s="346">
        <v>19.399999999999999</v>
      </c>
      <c r="H81" s="346">
        <f>F81*E81</f>
        <v>72.959999999999994</v>
      </c>
      <c r="I81" s="346">
        <f>G81*E81</f>
        <v>77.599999999999994</v>
      </c>
      <c r="J81" s="321"/>
    </row>
    <row r="82" spans="1:10" ht="30" x14ac:dyDescent="0.2">
      <c r="A82" s="172" t="s">
        <v>209</v>
      </c>
      <c r="B82" s="172" t="s">
        <v>210</v>
      </c>
      <c r="C82" s="172" t="s">
        <v>6</v>
      </c>
      <c r="D82" s="171">
        <v>92033</v>
      </c>
      <c r="E82" s="347">
        <v>4</v>
      </c>
      <c r="F82" s="360">
        <v>64.59</v>
      </c>
      <c r="G82" s="346">
        <v>69.150000000000006</v>
      </c>
      <c r="H82" s="346">
        <f>F82*E82</f>
        <v>258.36</v>
      </c>
      <c r="I82" s="346">
        <f>G82*E82</f>
        <v>276.60000000000002</v>
      </c>
      <c r="J82" s="321"/>
    </row>
    <row r="83" spans="1:10" ht="30" x14ac:dyDescent="0.2">
      <c r="A83" s="172" t="s">
        <v>211</v>
      </c>
      <c r="B83" s="329" t="s">
        <v>287</v>
      </c>
      <c r="C83" s="167" t="s">
        <v>6</v>
      </c>
      <c r="D83" s="166">
        <v>103782</v>
      </c>
      <c r="E83" s="350">
        <v>5</v>
      </c>
      <c r="F83" s="359">
        <v>25.45</v>
      </c>
      <c r="G83" s="348">
        <v>27.22</v>
      </c>
      <c r="H83" s="348">
        <f>F83*E83</f>
        <v>127.25</v>
      </c>
      <c r="I83" s="348">
        <f>G83*E83</f>
        <v>136.1</v>
      </c>
      <c r="J83" s="328"/>
    </row>
    <row r="84" spans="1:10" ht="30" x14ac:dyDescent="0.2">
      <c r="A84" s="172" t="s">
        <v>213</v>
      </c>
      <c r="B84" s="167" t="s">
        <v>214</v>
      </c>
      <c r="C84" s="167" t="s">
        <v>6</v>
      </c>
      <c r="D84" s="166">
        <v>101659</v>
      </c>
      <c r="E84" s="350">
        <v>1</v>
      </c>
      <c r="F84" s="359">
        <v>489.41</v>
      </c>
      <c r="G84" s="348">
        <v>491.4</v>
      </c>
      <c r="H84" s="348">
        <f>F84*E84</f>
        <v>489.41</v>
      </c>
      <c r="I84" s="348">
        <f>G84*E84</f>
        <v>491.4</v>
      </c>
      <c r="J84" s="321"/>
    </row>
    <row r="85" spans="1:10" ht="15.75" x14ac:dyDescent="0.2">
      <c r="A85" s="233" t="s">
        <v>219</v>
      </c>
      <c r="B85" s="233" t="s">
        <v>220</v>
      </c>
      <c r="C85" s="232"/>
      <c r="D85" s="231"/>
      <c r="E85" s="358"/>
      <c r="F85" s="357"/>
      <c r="G85" s="357"/>
      <c r="H85" s="357"/>
      <c r="I85" s="357"/>
      <c r="J85" s="321"/>
    </row>
    <row r="86" spans="1:10" ht="30" x14ac:dyDescent="0.2">
      <c r="A86" s="172" t="s">
        <v>221</v>
      </c>
      <c r="B86" s="172" t="s">
        <v>222</v>
      </c>
      <c r="C86" s="172" t="s">
        <v>6</v>
      </c>
      <c r="D86" s="171">
        <v>100697</v>
      </c>
      <c r="E86" s="347">
        <v>2</v>
      </c>
      <c r="F86" s="346">
        <v>64.02</v>
      </c>
      <c r="G86" s="346">
        <v>70.94</v>
      </c>
      <c r="H86" s="346">
        <f>F86*E86</f>
        <v>128.04</v>
      </c>
      <c r="I86" s="346">
        <f>G86*E86</f>
        <v>141.88</v>
      </c>
      <c r="J86" s="321"/>
    </row>
    <row r="87" spans="1:10" ht="30" x14ac:dyDescent="0.2">
      <c r="A87" s="172" t="s">
        <v>223</v>
      </c>
      <c r="B87" s="172" t="s">
        <v>370</v>
      </c>
      <c r="C87" s="172" t="s">
        <v>6</v>
      </c>
      <c r="D87" s="171">
        <v>91297</v>
      </c>
      <c r="E87" s="347">
        <v>3</v>
      </c>
      <c r="F87" s="346">
        <v>492.38</v>
      </c>
      <c r="G87" s="346">
        <v>497.86</v>
      </c>
      <c r="H87" s="346">
        <f>F87*E87</f>
        <v>1477.1399999999999</v>
      </c>
      <c r="I87" s="346">
        <f>G87*E87</f>
        <v>1493.58</v>
      </c>
      <c r="J87" s="321"/>
    </row>
    <row r="88" spans="1:10" x14ac:dyDescent="0.2">
      <c r="A88" s="172" t="s">
        <v>225</v>
      </c>
      <c r="B88" s="172" t="s">
        <v>371</v>
      </c>
      <c r="C88" s="172" t="s">
        <v>6</v>
      </c>
      <c r="D88" s="171">
        <v>100710</v>
      </c>
      <c r="E88" s="347">
        <v>2</v>
      </c>
      <c r="F88" s="346">
        <v>222.48</v>
      </c>
      <c r="G88" s="346">
        <v>226.81</v>
      </c>
      <c r="H88" s="346">
        <f>F88*E88</f>
        <v>444.96</v>
      </c>
      <c r="I88" s="346">
        <f>G88*E88</f>
        <v>453.62</v>
      </c>
      <c r="J88" s="321"/>
    </row>
    <row r="89" spans="1:10" ht="30" x14ac:dyDescent="0.2">
      <c r="A89" s="172" t="s">
        <v>227</v>
      </c>
      <c r="B89" s="172" t="s">
        <v>230</v>
      </c>
      <c r="C89" s="172" t="s">
        <v>6</v>
      </c>
      <c r="D89" s="171">
        <v>91306</v>
      </c>
      <c r="E89" s="347">
        <v>1</v>
      </c>
      <c r="F89" s="346">
        <v>131.81</v>
      </c>
      <c r="G89" s="346">
        <v>134.53</v>
      </c>
      <c r="H89" s="346">
        <f>F89*E89</f>
        <v>131.81</v>
      </c>
      <c r="I89" s="346">
        <f>G89*E89</f>
        <v>134.53</v>
      </c>
      <c r="J89" s="321"/>
    </row>
    <row r="90" spans="1:10" ht="30" x14ac:dyDescent="0.2">
      <c r="A90" s="172" t="s">
        <v>229</v>
      </c>
      <c r="B90" s="172" t="s">
        <v>232</v>
      </c>
      <c r="C90" s="172" t="s">
        <v>6</v>
      </c>
      <c r="D90" s="171">
        <v>100709</v>
      </c>
      <c r="E90" s="347">
        <v>1</v>
      </c>
      <c r="F90" s="346">
        <v>63.65</v>
      </c>
      <c r="G90" s="346">
        <v>66.900000000000006</v>
      </c>
      <c r="H90" s="346">
        <f>F90*E90</f>
        <v>63.65</v>
      </c>
      <c r="I90" s="346">
        <f>G90*E90</f>
        <v>66.900000000000006</v>
      </c>
      <c r="J90" s="321"/>
    </row>
    <row r="91" spans="1:10" ht="30" x14ac:dyDescent="0.2">
      <c r="A91" s="172" t="s">
        <v>231</v>
      </c>
      <c r="B91" s="172" t="s">
        <v>234</v>
      </c>
      <c r="C91" s="172" t="s">
        <v>1</v>
      </c>
      <c r="D91" s="171">
        <v>102161</v>
      </c>
      <c r="E91" s="347">
        <v>5</v>
      </c>
      <c r="F91" s="346">
        <v>283.82</v>
      </c>
      <c r="G91" s="346">
        <v>286.89999999999998</v>
      </c>
      <c r="H91" s="346">
        <f>F91*E91</f>
        <v>1419.1</v>
      </c>
      <c r="I91" s="346">
        <f>G91*E91</f>
        <v>1434.5</v>
      </c>
      <c r="J91" s="321"/>
    </row>
    <row r="92" spans="1:10" ht="30" x14ac:dyDescent="0.2">
      <c r="A92" s="172" t="s">
        <v>233</v>
      </c>
      <c r="B92" s="172" t="s">
        <v>372</v>
      </c>
      <c r="C92" s="172" t="s">
        <v>1</v>
      </c>
      <c r="D92" s="171">
        <v>94570</v>
      </c>
      <c r="E92" s="347">
        <v>2</v>
      </c>
      <c r="F92" s="346">
        <v>356.21</v>
      </c>
      <c r="G92" s="346">
        <v>358.12</v>
      </c>
      <c r="H92" s="346">
        <f>F92*E92</f>
        <v>712.42</v>
      </c>
      <c r="I92" s="346">
        <f>G92*E92</f>
        <v>716.24</v>
      </c>
      <c r="J92" s="321"/>
    </row>
    <row r="93" spans="1:10" ht="45" x14ac:dyDescent="0.2">
      <c r="A93" s="172" t="s">
        <v>235</v>
      </c>
      <c r="B93" s="172" t="s">
        <v>292</v>
      </c>
      <c r="C93" s="172" t="s">
        <v>1</v>
      </c>
      <c r="D93" s="171">
        <v>94569</v>
      </c>
      <c r="E93" s="347">
        <v>2</v>
      </c>
      <c r="F93" s="346">
        <v>684.46</v>
      </c>
      <c r="G93" s="346">
        <v>690.75</v>
      </c>
      <c r="H93" s="346">
        <f>F93*E93</f>
        <v>1368.92</v>
      </c>
      <c r="I93" s="346">
        <f>G93*E93</f>
        <v>1381.5</v>
      </c>
      <c r="J93" s="321"/>
    </row>
    <row r="94" spans="1:10" ht="30" x14ac:dyDescent="0.2">
      <c r="A94" s="172" t="s">
        <v>237</v>
      </c>
      <c r="B94" s="172" t="s">
        <v>240</v>
      </c>
      <c r="C94" s="172" t="s">
        <v>1</v>
      </c>
      <c r="D94" s="171">
        <v>102191</v>
      </c>
      <c r="E94" s="347">
        <v>10</v>
      </c>
      <c r="F94" s="346">
        <v>18.14</v>
      </c>
      <c r="G94" s="346">
        <v>20.059999999999999</v>
      </c>
      <c r="H94" s="346">
        <f>F94*E94</f>
        <v>181.4</v>
      </c>
      <c r="I94" s="346">
        <f>G94*E94</f>
        <v>200.6</v>
      </c>
      <c r="J94" s="321"/>
    </row>
    <row r="95" spans="1:10" ht="30" x14ac:dyDescent="0.2">
      <c r="A95" s="172" t="s">
        <v>239</v>
      </c>
      <c r="B95" s="172" t="s">
        <v>426</v>
      </c>
      <c r="C95" s="172" t="s">
        <v>1</v>
      </c>
      <c r="D95" s="171">
        <v>102168</v>
      </c>
      <c r="E95" s="347">
        <v>10</v>
      </c>
      <c r="F95" s="346">
        <v>397.66</v>
      </c>
      <c r="G95" s="346">
        <v>399.06</v>
      </c>
      <c r="H95" s="346">
        <f>F95*E95</f>
        <v>3976.6000000000004</v>
      </c>
      <c r="I95" s="346">
        <f>G95*E95</f>
        <v>3990.6</v>
      </c>
      <c r="J95" s="321"/>
    </row>
    <row r="96" spans="1:10" ht="15.75" x14ac:dyDescent="0.2">
      <c r="A96" s="233" t="s">
        <v>241</v>
      </c>
      <c r="B96" s="233" t="s">
        <v>242</v>
      </c>
      <c r="C96" s="232"/>
      <c r="D96" s="231"/>
      <c r="E96" s="358"/>
      <c r="F96" s="357"/>
      <c r="G96" s="357"/>
      <c r="H96" s="357"/>
      <c r="I96" s="357"/>
      <c r="J96" s="321"/>
    </row>
    <row r="97" spans="1:10" customFormat="1" ht="30" x14ac:dyDescent="0.25">
      <c r="A97" s="167" t="s">
        <v>245</v>
      </c>
      <c r="B97" s="167" t="s">
        <v>411</v>
      </c>
      <c r="C97" s="167" t="s">
        <v>1</v>
      </c>
      <c r="D97" s="166">
        <v>94213</v>
      </c>
      <c r="E97" s="350">
        <v>15</v>
      </c>
      <c r="F97" s="348">
        <v>62.8</v>
      </c>
      <c r="G97" s="346">
        <v>62.22</v>
      </c>
      <c r="H97" s="348">
        <f>F97*E97</f>
        <v>942</v>
      </c>
      <c r="I97" s="348">
        <f>G97*E97</f>
        <v>933.3</v>
      </c>
    </row>
    <row r="98" spans="1:10" ht="30" x14ac:dyDescent="0.2">
      <c r="A98" s="167" t="s">
        <v>249</v>
      </c>
      <c r="B98" s="172" t="s">
        <v>435</v>
      </c>
      <c r="C98" s="172" t="s">
        <v>1</v>
      </c>
      <c r="D98" s="171">
        <v>94198</v>
      </c>
      <c r="E98" s="347">
        <v>15</v>
      </c>
      <c r="F98" s="346">
        <v>42.76</v>
      </c>
      <c r="G98" s="348">
        <v>43.89</v>
      </c>
      <c r="H98" s="346">
        <f>F98*E98</f>
        <v>641.4</v>
      </c>
      <c r="I98" s="346">
        <f>G98*E98</f>
        <v>658.35</v>
      </c>
      <c r="J98" s="321"/>
    </row>
    <row r="99" spans="1:10" ht="30" x14ac:dyDescent="0.2">
      <c r="A99" s="172" t="s">
        <v>434</v>
      </c>
      <c r="B99" s="172" t="s">
        <v>248</v>
      </c>
      <c r="C99" s="172" t="s">
        <v>17</v>
      </c>
      <c r="D99" s="171">
        <v>94227</v>
      </c>
      <c r="E99" s="347">
        <v>10</v>
      </c>
      <c r="F99" s="346">
        <v>57.86</v>
      </c>
      <c r="G99" s="346">
        <v>58.94</v>
      </c>
      <c r="H99" s="346">
        <f>F99*E99</f>
        <v>578.6</v>
      </c>
      <c r="I99" s="346">
        <f>G99*E99</f>
        <v>589.4</v>
      </c>
      <c r="J99" s="321"/>
    </row>
    <row r="100" spans="1:10" ht="30" x14ac:dyDescent="0.2">
      <c r="A100" s="167" t="s">
        <v>433</v>
      </c>
      <c r="B100" s="172" t="s">
        <v>250</v>
      </c>
      <c r="C100" s="172" t="s">
        <v>17</v>
      </c>
      <c r="D100" s="171">
        <v>94231</v>
      </c>
      <c r="E100" s="347">
        <v>10</v>
      </c>
      <c r="F100" s="346">
        <v>49.46</v>
      </c>
      <c r="G100" s="346">
        <v>50.2</v>
      </c>
      <c r="H100" s="346">
        <f>F100*E100</f>
        <v>494.6</v>
      </c>
      <c r="I100" s="346">
        <f>G100*E100</f>
        <v>502</v>
      </c>
      <c r="J100" s="321"/>
    </row>
    <row r="101" spans="1:10" ht="15.75" x14ac:dyDescent="0.2">
      <c r="A101" s="251" t="s">
        <v>251</v>
      </c>
      <c r="B101" s="251" t="s">
        <v>252</v>
      </c>
      <c r="C101" s="250"/>
      <c r="D101" s="249"/>
      <c r="E101" s="356"/>
      <c r="F101" s="357"/>
      <c r="G101" s="357"/>
      <c r="H101" s="355"/>
      <c r="I101" s="354"/>
      <c r="J101" s="321"/>
    </row>
    <row r="102" spans="1:10" x14ac:dyDescent="0.2">
      <c r="A102" s="172" t="s">
        <v>253</v>
      </c>
      <c r="B102" s="172" t="s">
        <v>254</v>
      </c>
      <c r="C102" s="172" t="s">
        <v>1</v>
      </c>
      <c r="D102" s="171">
        <v>99814</v>
      </c>
      <c r="E102" s="347">
        <v>800</v>
      </c>
      <c r="F102" s="346">
        <v>1.69</v>
      </c>
      <c r="G102" s="346">
        <v>1.85</v>
      </c>
      <c r="H102" s="346">
        <f>F102*E102</f>
        <v>1352</v>
      </c>
      <c r="I102" s="346">
        <f>G102*E102</f>
        <v>1480</v>
      </c>
      <c r="J102" s="321"/>
    </row>
    <row r="103" spans="1:10" ht="15.75" x14ac:dyDescent="0.2">
      <c r="A103" s="251" t="s">
        <v>255</v>
      </c>
      <c r="B103" s="251" t="s">
        <v>256</v>
      </c>
      <c r="C103" s="250"/>
      <c r="D103" s="249"/>
      <c r="E103" s="356"/>
      <c r="F103" s="355"/>
      <c r="G103" s="355"/>
      <c r="H103" s="355"/>
      <c r="I103" s="354"/>
      <c r="J103" s="321"/>
    </row>
    <row r="104" spans="1:10" ht="30" x14ac:dyDescent="0.2">
      <c r="A104" s="172" t="s">
        <v>257</v>
      </c>
      <c r="B104" s="172" t="s">
        <v>258</v>
      </c>
      <c r="C104" s="172" t="s">
        <v>259</v>
      </c>
      <c r="D104" s="171">
        <v>97625</v>
      </c>
      <c r="E104" s="347">
        <v>10</v>
      </c>
      <c r="F104" s="346">
        <v>51.61</v>
      </c>
      <c r="G104" s="346">
        <v>52.72</v>
      </c>
      <c r="H104" s="346">
        <f>F104*E104</f>
        <v>516.1</v>
      </c>
      <c r="I104" s="346">
        <f>G104*E104</f>
        <v>527.20000000000005</v>
      </c>
      <c r="J104" s="321"/>
    </row>
    <row r="105" spans="1:10" x14ac:dyDescent="0.2">
      <c r="A105" s="172" t="s">
        <v>260</v>
      </c>
      <c r="B105" s="172" t="s">
        <v>261</v>
      </c>
      <c r="C105" s="172" t="s">
        <v>1</v>
      </c>
      <c r="D105" s="171">
        <v>97631</v>
      </c>
      <c r="E105" s="347">
        <v>10</v>
      </c>
      <c r="F105" s="346">
        <v>10.07</v>
      </c>
      <c r="G105" s="94">
        <v>11.08</v>
      </c>
      <c r="H105" s="346">
        <f>F105*E105</f>
        <v>100.7</v>
      </c>
      <c r="I105" s="346">
        <f>G103*E105</f>
        <v>0</v>
      </c>
      <c r="J105" s="321"/>
    </row>
    <row r="106" spans="1:10" ht="30" x14ac:dyDescent="0.2">
      <c r="A106" s="172" t="s">
        <v>262</v>
      </c>
      <c r="B106" s="172" t="s">
        <v>263</v>
      </c>
      <c r="C106" s="172" t="s">
        <v>259</v>
      </c>
      <c r="D106" s="171">
        <v>97622</v>
      </c>
      <c r="E106" s="347">
        <v>10</v>
      </c>
      <c r="F106" s="346">
        <v>49.76</v>
      </c>
      <c r="G106" s="346">
        <v>54.67</v>
      </c>
      <c r="H106" s="346">
        <f>F106*E106</f>
        <v>497.59999999999997</v>
      </c>
      <c r="I106" s="346">
        <f>G106*E106</f>
        <v>546.70000000000005</v>
      </c>
      <c r="J106" s="321"/>
    </row>
    <row r="107" spans="1:10" ht="15.75" x14ac:dyDescent="0.2">
      <c r="A107" s="226" t="s">
        <v>266</v>
      </c>
      <c r="B107" s="226" t="s">
        <v>373</v>
      </c>
      <c r="C107" s="226"/>
      <c r="D107" s="226"/>
      <c r="E107" s="226"/>
      <c r="F107" s="353"/>
      <c r="G107" s="353"/>
      <c r="H107" s="353"/>
      <c r="I107" s="352" t="s">
        <v>357</v>
      </c>
      <c r="J107" s="321"/>
    </row>
    <row r="108" spans="1:10" s="168" customFormat="1" ht="30" x14ac:dyDescent="0.25">
      <c r="A108" s="172" t="s">
        <v>268</v>
      </c>
      <c r="B108" s="172" t="s">
        <v>269</v>
      </c>
      <c r="C108" s="172" t="s">
        <v>1</v>
      </c>
      <c r="D108" s="171">
        <v>98556</v>
      </c>
      <c r="E108" s="351">
        <v>75</v>
      </c>
      <c r="F108" s="346">
        <v>60.98</v>
      </c>
      <c r="G108" s="346">
        <v>64.11</v>
      </c>
      <c r="H108" s="346">
        <f>F108*E108</f>
        <v>4573.5</v>
      </c>
      <c r="I108" s="346">
        <f>G108*E108</f>
        <v>4808.25</v>
      </c>
    </row>
    <row r="109" spans="1:10" customFormat="1" ht="30" x14ac:dyDescent="0.25">
      <c r="A109" s="167" t="s">
        <v>270</v>
      </c>
      <c r="B109" s="167" t="s">
        <v>271</v>
      </c>
      <c r="C109" s="167" t="s">
        <v>1</v>
      </c>
      <c r="D109" s="166">
        <v>98547</v>
      </c>
      <c r="E109" s="350">
        <v>100</v>
      </c>
      <c r="F109" s="348">
        <v>216.3</v>
      </c>
      <c r="G109" s="349">
        <v>221</v>
      </c>
      <c r="H109" s="348">
        <f>F109*E109</f>
        <v>21630</v>
      </c>
      <c r="I109" s="348">
        <f>G107*E109</f>
        <v>0</v>
      </c>
    </row>
    <row r="110" spans="1:10" ht="30" x14ac:dyDescent="0.2">
      <c r="A110" s="172" t="s">
        <v>446</v>
      </c>
      <c r="B110" s="172" t="s">
        <v>445</v>
      </c>
      <c r="C110" s="172" t="s">
        <v>1</v>
      </c>
      <c r="D110" s="171">
        <v>98553</v>
      </c>
      <c r="E110" s="347">
        <v>50</v>
      </c>
      <c r="F110" s="346">
        <v>210.09</v>
      </c>
      <c r="G110" s="346">
        <v>211.67</v>
      </c>
      <c r="H110" s="346">
        <f>F110*E110</f>
        <v>10504.5</v>
      </c>
      <c r="I110" s="346">
        <f>G110*E110</f>
        <v>10583.5</v>
      </c>
      <c r="J110" s="321"/>
    </row>
    <row r="111" spans="1:10" ht="15.75" x14ac:dyDescent="0.25">
      <c r="A111" s="93"/>
      <c r="B111" s="93"/>
      <c r="C111" s="93"/>
      <c r="D111" s="93"/>
      <c r="E111"/>
      <c r="F111"/>
      <c r="G111"/>
      <c r="H111"/>
      <c r="I111" s="93"/>
      <c r="J111" s="321"/>
    </row>
    <row r="112" spans="1:10" ht="16.5" thickBot="1" x14ac:dyDescent="0.3">
      <c r="A112" s="93"/>
      <c r="B112" s="93"/>
      <c r="C112" s="93"/>
      <c r="D112" s="93"/>
      <c r="E112"/>
      <c r="F112"/>
      <c r="G112"/>
      <c r="H112"/>
      <c r="I112" s="93"/>
      <c r="J112" s="321"/>
    </row>
    <row r="113" spans="1:14" ht="32.25" thickBot="1" x14ac:dyDescent="0.3">
      <c r="A113" s="223" t="s">
        <v>374</v>
      </c>
      <c r="B113" s="222">
        <f>H113</f>
        <v>171311.37000000002</v>
      </c>
      <c r="C113"/>
      <c r="D113"/>
      <c r="E113"/>
      <c r="F113"/>
      <c r="G113"/>
      <c r="H113" s="345">
        <f>SUM(H6:H110)</f>
        <v>171311.37000000002</v>
      </c>
      <c r="I113" s="345">
        <f>SUM(I6:I110)</f>
        <v>158059.19000000006</v>
      </c>
      <c r="J113" s="321"/>
    </row>
    <row r="114" spans="1:14" ht="16.5" thickBot="1" x14ac:dyDescent="0.3">
      <c r="A114" s="220">
        <f>SERGIPE!A119</f>
        <v>0</v>
      </c>
      <c r="B114" s="219">
        <f>B113*A114</f>
        <v>0</v>
      </c>
      <c r="C114"/>
      <c r="D114"/>
      <c r="E114"/>
      <c r="F114"/>
      <c r="G114"/>
      <c r="H114"/>
      <c r="I114"/>
      <c r="J114"/>
      <c r="K114"/>
      <c r="L114"/>
      <c r="M114"/>
      <c r="N114"/>
    </row>
    <row r="115" spans="1:14" ht="16.5" thickBot="1" x14ac:dyDescent="0.3">
      <c r="A115" s="218" t="s">
        <v>375</v>
      </c>
      <c r="B115" s="217">
        <f>B113+B114</f>
        <v>171311.37000000002</v>
      </c>
      <c r="C115"/>
      <c r="D115"/>
      <c r="E115"/>
      <c r="F115"/>
      <c r="G115"/>
      <c r="H115"/>
      <c r="I115"/>
      <c r="J115"/>
      <c r="K115"/>
      <c r="L115"/>
      <c r="M115"/>
      <c r="N115"/>
    </row>
    <row r="116" spans="1:14" ht="15.75" x14ac:dyDescent="0.25">
      <c r="A116" s="326"/>
      <c r="B116" s="325"/>
      <c r="C116"/>
      <c r="D116"/>
      <c r="E116"/>
      <c r="F116"/>
      <c r="G116"/>
      <c r="H116"/>
      <c r="I116"/>
      <c r="J116"/>
      <c r="K116"/>
      <c r="L116"/>
      <c r="M116"/>
      <c r="N116"/>
    </row>
    <row r="117" spans="1:14" ht="15.75" x14ac:dyDescent="0.25">
      <c r="A117" s="321"/>
      <c r="B117" s="93"/>
      <c r="C117"/>
      <c r="D117"/>
      <c r="E117"/>
      <c r="F117"/>
      <c r="G117"/>
      <c r="H117"/>
      <c r="I117"/>
      <c r="J117"/>
      <c r="K117"/>
      <c r="L117"/>
      <c r="M117"/>
      <c r="N117"/>
    </row>
    <row r="118" spans="1:14" ht="16.5" thickBot="1" x14ac:dyDescent="0.3">
      <c r="A118" s="321"/>
      <c r="B118" s="93"/>
      <c r="C118"/>
      <c r="D118"/>
      <c r="E118"/>
      <c r="F118"/>
      <c r="G118"/>
      <c r="H118"/>
      <c r="I118"/>
      <c r="J118"/>
      <c r="K118"/>
      <c r="L118"/>
      <c r="M118"/>
      <c r="N118"/>
    </row>
    <row r="119" spans="1:14" ht="21.75" customHeight="1" thickBot="1" x14ac:dyDescent="0.25">
      <c r="A119" s="154" t="s">
        <v>444</v>
      </c>
      <c r="B119" s="153"/>
      <c r="C119" s="153"/>
      <c r="D119" s="153"/>
      <c r="E119" s="153"/>
      <c r="F119" s="153"/>
      <c r="G119" s="153"/>
      <c r="H119" s="153"/>
      <c r="I119" s="152"/>
      <c r="J119" s="321"/>
    </row>
    <row r="120" spans="1:14" ht="16.5" thickBot="1" x14ac:dyDescent="0.3">
      <c r="A120"/>
      <c r="B120"/>
      <c r="C120"/>
      <c r="D120"/>
      <c r="E120"/>
      <c r="F120"/>
      <c r="G120"/>
      <c r="H120" s="344"/>
      <c r="I120" s="344"/>
      <c r="J120" s="321"/>
    </row>
    <row r="121" spans="1:14" ht="31.5" customHeight="1" thickBot="1" x14ac:dyDescent="0.3">
      <c r="A121" s="216" t="s">
        <v>275</v>
      </c>
      <c r="B121" s="215"/>
      <c r="C121" s="215"/>
      <c r="D121" s="215"/>
      <c r="E121" s="215"/>
      <c r="F121" s="214"/>
      <c r="G121"/>
      <c r="H121" s="344"/>
      <c r="I121" s="344"/>
      <c r="J121" s="321"/>
    </row>
    <row r="122" spans="1:14" ht="15.75" x14ac:dyDescent="0.25">
      <c r="C122"/>
      <c r="D122"/>
      <c r="E122"/>
      <c r="F122"/>
      <c r="G122"/>
    </row>
    <row r="123" spans="1:14" ht="15.75" x14ac:dyDescent="0.25">
      <c r="E123"/>
      <c r="F123"/>
      <c r="G123"/>
    </row>
    <row r="124" spans="1:14" ht="15.75" x14ac:dyDescent="0.25">
      <c r="E124"/>
      <c r="F124"/>
      <c r="G124"/>
    </row>
    <row r="125" spans="1:14" ht="15.75" x14ac:dyDescent="0.25">
      <c r="E125"/>
      <c r="F125"/>
      <c r="G125"/>
    </row>
    <row r="126" spans="1:14" ht="15.75" x14ac:dyDescent="0.25">
      <c r="E126"/>
      <c r="F126"/>
      <c r="G126"/>
    </row>
    <row r="127" spans="1:14" ht="15.75" x14ac:dyDescent="0.25">
      <c r="E127"/>
      <c r="F127"/>
      <c r="G127"/>
    </row>
  </sheetData>
  <mergeCells count="5">
    <mergeCell ref="A121:F121"/>
    <mergeCell ref="A1:I1"/>
    <mergeCell ref="A2:I2"/>
    <mergeCell ref="A3:I3"/>
    <mergeCell ref="A119:I119"/>
  </mergeCells>
  <conditionalFormatting sqref="D7">
    <cfRule type="duplicateValues" dxfId="4" priority="5"/>
  </conditionalFormatting>
  <conditionalFormatting sqref="D22">
    <cfRule type="duplicateValues" dxfId="3" priority="4"/>
  </conditionalFormatting>
  <conditionalFormatting sqref="D56">
    <cfRule type="duplicateValues" dxfId="2" priority="3"/>
  </conditionalFormatting>
  <conditionalFormatting sqref="D108">
    <cfRule type="duplicateValues" dxfId="1" priority="2"/>
  </conditionalFormatting>
  <conditionalFormatting sqref="D109">
    <cfRule type="duplicateValues" dxfId="0" priority="1"/>
  </conditionalFormatting>
  <pageMargins left="0.511811024" right="0.511811024" top="0.78740157499999996" bottom="0.78740157499999996" header="0.31496062000000002" footer="0.31496062000000002"/>
  <pageSetup paperSize="9" scale="39" orientation="portrait" r:id="rId1"/>
  <colBreaks count="1" manualBreakCount="1">
    <brk id="9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21864-1981-4C8B-A5FC-49A04739F4F6}">
  <dimension ref="A1:I144"/>
  <sheetViews>
    <sheetView view="pageBreakPreview" zoomScale="60" zoomScaleNormal="100" workbookViewId="0">
      <selection activeCell="B139" sqref="B139"/>
    </sheetView>
  </sheetViews>
  <sheetFormatPr defaultRowHeight="15" x14ac:dyDescent="0.25"/>
  <cols>
    <col min="1" max="1" width="9.28515625" bestFit="1" customWidth="1"/>
    <col min="2" max="2" width="117.28515625" customWidth="1"/>
    <col min="3" max="3" width="7" bestFit="1" customWidth="1"/>
    <col min="4" max="4" width="10.140625" bestFit="1" customWidth="1"/>
    <col min="5" max="5" width="20.28515625" customWidth="1"/>
    <col min="6" max="7" width="25" bestFit="1" customWidth="1"/>
    <col min="8" max="8" width="21.42578125" bestFit="1" customWidth="1"/>
    <col min="9" max="9" width="29" customWidth="1"/>
  </cols>
  <sheetData>
    <row r="1" spans="1:9" ht="18.75" thickBot="1" x14ac:dyDescent="0.3">
      <c r="A1" s="109" t="s">
        <v>3</v>
      </c>
      <c r="B1" s="110"/>
      <c r="C1" s="110"/>
      <c r="D1" s="110"/>
      <c r="E1" s="110"/>
      <c r="F1" s="110"/>
      <c r="G1" s="110"/>
      <c r="H1" s="110"/>
      <c r="I1" s="111"/>
    </row>
    <row r="2" spans="1:9" ht="15.75" thickBot="1" x14ac:dyDescent="0.3">
      <c r="A2" s="1"/>
      <c r="B2" s="1"/>
      <c r="C2" s="1"/>
      <c r="D2" s="1"/>
      <c r="E2" s="1"/>
      <c r="F2" s="1"/>
      <c r="G2" s="1"/>
      <c r="H2" s="1"/>
      <c r="I2" s="1"/>
    </row>
    <row r="3" spans="1:9" ht="18.75" thickBot="1" x14ac:dyDescent="0.3">
      <c r="A3" s="109" t="s">
        <v>4</v>
      </c>
      <c r="B3" s="110"/>
      <c r="C3" s="110"/>
      <c r="D3" s="110"/>
      <c r="E3" s="110"/>
      <c r="F3" s="110"/>
      <c r="G3" s="110"/>
      <c r="H3" s="110"/>
      <c r="I3" s="111"/>
    </row>
    <row r="4" spans="1:9" ht="36.75" thickBot="1" x14ac:dyDescent="0.3">
      <c r="A4" s="2" t="s">
        <v>0</v>
      </c>
      <c r="B4" s="3" t="s">
        <v>5</v>
      </c>
      <c r="C4" s="3" t="s">
        <v>6</v>
      </c>
      <c r="D4" s="3" t="s">
        <v>7</v>
      </c>
      <c r="E4" s="3" t="s">
        <v>8</v>
      </c>
      <c r="F4" s="4" t="s">
        <v>9</v>
      </c>
      <c r="G4" s="4" t="s">
        <v>10</v>
      </c>
      <c r="H4" s="3" t="s">
        <v>11</v>
      </c>
      <c r="I4" s="3" t="s">
        <v>12</v>
      </c>
    </row>
    <row r="5" spans="1:9" ht="16.5" thickBot="1" x14ac:dyDescent="0.3">
      <c r="A5" s="5" t="s">
        <v>13</v>
      </c>
      <c r="B5" s="7" t="s">
        <v>14</v>
      </c>
      <c r="C5" s="6"/>
      <c r="D5" s="6"/>
      <c r="E5" s="6"/>
      <c r="F5" s="6"/>
      <c r="G5" s="6"/>
      <c r="H5" s="6"/>
      <c r="I5" s="6"/>
    </row>
    <row r="6" spans="1:9" ht="15.75" thickBot="1" x14ac:dyDescent="0.3">
      <c r="A6" s="8" t="s">
        <v>15</v>
      </c>
      <c r="B6" s="10" t="s">
        <v>16</v>
      </c>
      <c r="C6" s="10" t="s">
        <v>17</v>
      </c>
      <c r="D6" s="10">
        <v>93202</v>
      </c>
      <c r="E6" s="10">
        <v>40</v>
      </c>
      <c r="F6" s="11">
        <v>29.34</v>
      </c>
      <c r="G6" s="11">
        <v>31.31</v>
      </c>
      <c r="H6" s="11">
        <v>1173.5999999999999</v>
      </c>
      <c r="I6" s="11">
        <v>1252.4000000000001</v>
      </c>
    </row>
    <row r="7" spans="1:9" ht="30.75" thickBot="1" x14ac:dyDescent="0.3">
      <c r="A7" s="8" t="s">
        <v>18</v>
      </c>
      <c r="B7" s="10" t="s">
        <v>19</v>
      </c>
      <c r="C7" s="10" t="s">
        <v>1</v>
      </c>
      <c r="D7" s="10">
        <v>101159</v>
      </c>
      <c r="E7" s="10">
        <v>40</v>
      </c>
      <c r="F7" s="11">
        <v>144.52000000000001</v>
      </c>
      <c r="G7" s="11">
        <v>152.72</v>
      </c>
      <c r="H7" s="11">
        <v>5780.8</v>
      </c>
      <c r="I7" s="11">
        <v>6108.8</v>
      </c>
    </row>
    <row r="8" spans="1:9" ht="30.75" thickBot="1" x14ac:dyDescent="0.3">
      <c r="A8" s="8" t="s">
        <v>20</v>
      </c>
      <c r="B8" s="10" t="s">
        <v>21</v>
      </c>
      <c r="C8" s="10" t="s">
        <v>1</v>
      </c>
      <c r="D8" s="10">
        <v>97637</v>
      </c>
      <c r="E8" s="10">
        <v>100</v>
      </c>
      <c r="F8" s="11">
        <v>2.8</v>
      </c>
      <c r="G8" s="11">
        <v>3.07</v>
      </c>
      <c r="H8" s="11">
        <v>280</v>
      </c>
      <c r="I8" s="11">
        <v>307</v>
      </c>
    </row>
    <row r="9" spans="1:9" ht="30.75" thickBot="1" x14ac:dyDescent="0.3">
      <c r="A9" s="8" t="s">
        <v>22</v>
      </c>
      <c r="B9" s="10" t="s">
        <v>23</v>
      </c>
      <c r="C9" s="10" t="s">
        <v>1</v>
      </c>
      <c r="D9" s="10">
        <v>96358</v>
      </c>
      <c r="E9" s="10">
        <v>200</v>
      </c>
      <c r="F9" s="11">
        <v>83.75</v>
      </c>
      <c r="G9" s="11">
        <v>85.37</v>
      </c>
      <c r="H9" s="11">
        <v>16750</v>
      </c>
      <c r="I9" s="11">
        <v>17074</v>
      </c>
    </row>
    <row r="10" spans="1:9" ht="16.5" thickBot="1" x14ac:dyDescent="0.3">
      <c r="A10" s="5" t="s">
        <v>24</v>
      </c>
      <c r="B10" s="7" t="s">
        <v>25</v>
      </c>
      <c r="C10" s="12"/>
      <c r="D10" s="12"/>
      <c r="E10" s="12"/>
      <c r="F10" s="6"/>
      <c r="G10" s="6"/>
      <c r="H10" s="6"/>
      <c r="I10" s="12"/>
    </row>
    <row r="11" spans="1:9" ht="30.75" thickBot="1" x14ac:dyDescent="0.3">
      <c r="A11" s="8" t="s">
        <v>26</v>
      </c>
      <c r="B11" s="10" t="s">
        <v>27</v>
      </c>
      <c r="C11" s="10" t="s">
        <v>1</v>
      </c>
      <c r="D11" s="10">
        <v>102202</v>
      </c>
      <c r="E11" s="10">
        <v>200</v>
      </c>
      <c r="F11" s="11">
        <v>52.62</v>
      </c>
      <c r="G11" s="11">
        <v>53.73</v>
      </c>
      <c r="H11" s="11">
        <v>10524</v>
      </c>
      <c r="I11" s="11">
        <v>10746</v>
      </c>
    </row>
    <row r="12" spans="1:9" ht="15.75" thickBot="1" x14ac:dyDescent="0.3">
      <c r="A12" s="8" t="s">
        <v>28</v>
      </c>
      <c r="B12" s="10" t="s">
        <v>29</v>
      </c>
      <c r="C12" s="10" t="s">
        <v>1</v>
      </c>
      <c r="D12" s="10">
        <v>88496</v>
      </c>
      <c r="E12" s="13">
        <v>1500</v>
      </c>
      <c r="F12" s="11">
        <v>32.28</v>
      </c>
      <c r="G12" s="11">
        <v>35.03</v>
      </c>
      <c r="H12" s="11">
        <v>48420</v>
      </c>
      <c r="I12" s="11">
        <v>52545</v>
      </c>
    </row>
    <row r="13" spans="1:9" ht="15.75" thickBot="1" x14ac:dyDescent="0.3">
      <c r="A13" s="8" t="s">
        <v>30</v>
      </c>
      <c r="B13" s="10" t="s">
        <v>31</v>
      </c>
      <c r="C13" s="10" t="s">
        <v>1</v>
      </c>
      <c r="D13" s="10">
        <v>88488</v>
      </c>
      <c r="E13" s="13">
        <v>1500</v>
      </c>
      <c r="F13" s="11">
        <v>15.42</v>
      </c>
      <c r="G13" s="11">
        <v>16.27</v>
      </c>
      <c r="H13" s="11">
        <v>23130</v>
      </c>
      <c r="I13" s="11">
        <v>24405</v>
      </c>
    </row>
    <row r="14" spans="1:9" ht="30.75" thickBot="1" x14ac:dyDescent="0.3">
      <c r="A14" s="8" t="s">
        <v>32</v>
      </c>
      <c r="B14" s="10" t="s">
        <v>33</v>
      </c>
      <c r="C14" s="10" t="s">
        <v>1</v>
      </c>
      <c r="D14" s="10">
        <v>88489</v>
      </c>
      <c r="E14" s="13">
        <v>2000</v>
      </c>
      <c r="F14" s="11">
        <v>13.08</v>
      </c>
      <c r="G14" s="11">
        <v>13.69</v>
      </c>
      <c r="H14" s="11">
        <v>26160</v>
      </c>
      <c r="I14" s="11">
        <v>27380</v>
      </c>
    </row>
    <row r="15" spans="1:9" ht="30.75" thickBot="1" x14ac:dyDescent="0.3">
      <c r="A15" s="8" t="s">
        <v>34</v>
      </c>
      <c r="B15" s="14" t="s">
        <v>35</v>
      </c>
      <c r="C15" s="14" t="s">
        <v>1</v>
      </c>
      <c r="D15" s="14">
        <v>88497</v>
      </c>
      <c r="E15" s="15">
        <v>2000</v>
      </c>
      <c r="F15" s="11">
        <v>18.309999999999999</v>
      </c>
      <c r="G15" s="11">
        <v>19.649999999999999</v>
      </c>
      <c r="H15" s="16">
        <v>36620</v>
      </c>
      <c r="I15" s="16">
        <v>39300</v>
      </c>
    </row>
    <row r="16" spans="1:9" ht="16.5" thickBot="1" x14ac:dyDescent="0.3">
      <c r="A16" s="5" t="s">
        <v>36</v>
      </c>
      <c r="B16" s="7" t="s">
        <v>37</v>
      </c>
      <c r="C16" s="12"/>
      <c r="D16" s="12"/>
      <c r="E16" s="12"/>
      <c r="F16" s="6"/>
      <c r="G16" s="6"/>
      <c r="H16" s="6"/>
      <c r="I16" s="12"/>
    </row>
    <row r="17" spans="1:9" ht="30.75" thickBot="1" x14ac:dyDescent="0.3">
      <c r="A17" s="8" t="s">
        <v>38</v>
      </c>
      <c r="B17" s="10" t="s">
        <v>39</v>
      </c>
      <c r="C17" s="10" t="s">
        <v>1</v>
      </c>
      <c r="D17" s="10">
        <v>97633</v>
      </c>
      <c r="E17" s="10">
        <v>100</v>
      </c>
      <c r="F17" s="11">
        <v>22.96</v>
      </c>
      <c r="G17" s="11">
        <v>25.22</v>
      </c>
      <c r="H17" s="11">
        <v>2296</v>
      </c>
      <c r="I17" s="11">
        <v>2522</v>
      </c>
    </row>
    <row r="18" spans="1:9" ht="15.75" thickBot="1" x14ac:dyDescent="0.3">
      <c r="A18" s="8" t="s">
        <v>40</v>
      </c>
      <c r="B18" s="10" t="s">
        <v>41</v>
      </c>
      <c r="C18" s="10" t="s">
        <v>17</v>
      </c>
      <c r="D18" s="10">
        <v>98685</v>
      </c>
      <c r="E18" s="10">
        <v>40</v>
      </c>
      <c r="F18" s="11">
        <v>67.010000000000005</v>
      </c>
      <c r="G18" s="11">
        <v>68.23</v>
      </c>
      <c r="H18" s="11">
        <v>2680.4</v>
      </c>
      <c r="I18" s="11">
        <v>2729.2</v>
      </c>
    </row>
    <row r="19" spans="1:9" ht="30.75" thickBot="1" x14ac:dyDescent="0.3">
      <c r="A19" s="8" t="s">
        <v>42</v>
      </c>
      <c r="B19" s="10" t="s">
        <v>43</v>
      </c>
      <c r="C19" s="10" t="s">
        <v>1</v>
      </c>
      <c r="D19" s="10">
        <v>87260</v>
      </c>
      <c r="E19" s="10">
        <v>100</v>
      </c>
      <c r="F19" s="11">
        <v>120.92</v>
      </c>
      <c r="G19" s="11">
        <v>122.71</v>
      </c>
      <c r="H19" s="11">
        <v>12092</v>
      </c>
      <c r="I19" s="11">
        <v>12271</v>
      </c>
    </row>
    <row r="20" spans="1:9" ht="30.75" thickBot="1" x14ac:dyDescent="0.3">
      <c r="A20" s="8" t="s">
        <v>44</v>
      </c>
      <c r="B20" s="10" t="s">
        <v>45</v>
      </c>
      <c r="C20" s="10" t="s">
        <v>1</v>
      </c>
      <c r="D20" s="10">
        <v>87251</v>
      </c>
      <c r="E20" s="10">
        <v>100</v>
      </c>
      <c r="F20" s="11">
        <v>47.66</v>
      </c>
      <c r="G20" s="11">
        <v>48.79</v>
      </c>
      <c r="H20" s="11">
        <v>4766</v>
      </c>
      <c r="I20" s="11">
        <v>4879</v>
      </c>
    </row>
    <row r="21" spans="1:9" ht="15.75" thickBot="1" x14ac:dyDescent="0.3">
      <c r="A21" s="8" t="s">
        <v>46</v>
      </c>
      <c r="B21" s="10" t="s">
        <v>47</v>
      </c>
      <c r="C21" s="10" t="s">
        <v>1</v>
      </c>
      <c r="D21" s="10">
        <v>98671</v>
      </c>
      <c r="E21" s="10">
        <v>30</v>
      </c>
      <c r="F21" s="11">
        <v>365.61</v>
      </c>
      <c r="G21" s="11">
        <v>370.41</v>
      </c>
      <c r="H21" s="11">
        <v>10968.3</v>
      </c>
      <c r="I21" s="11">
        <v>11112.3</v>
      </c>
    </row>
    <row r="22" spans="1:9" ht="15.75" thickBot="1" x14ac:dyDescent="0.3">
      <c r="A22" s="8" t="s">
        <v>48</v>
      </c>
      <c r="B22" s="10" t="s">
        <v>49</v>
      </c>
      <c r="C22" s="10" t="s">
        <v>1</v>
      </c>
      <c r="D22" s="10">
        <v>101093</v>
      </c>
      <c r="E22" s="10">
        <v>30</v>
      </c>
      <c r="F22" s="11">
        <v>482.3</v>
      </c>
      <c r="G22" s="11">
        <v>488.26</v>
      </c>
      <c r="H22" s="11">
        <v>14469</v>
      </c>
      <c r="I22" s="11">
        <v>14647.8</v>
      </c>
    </row>
    <row r="23" spans="1:9" ht="16.5" thickBot="1" x14ac:dyDescent="0.3">
      <c r="A23" s="5" t="s">
        <v>50</v>
      </c>
      <c r="B23" s="7" t="s">
        <v>51</v>
      </c>
      <c r="C23" s="12"/>
      <c r="D23" s="12"/>
      <c r="E23" s="7"/>
      <c r="F23" s="6"/>
      <c r="G23" s="6"/>
      <c r="H23" s="6"/>
      <c r="I23" s="6"/>
    </row>
    <row r="24" spans="1:9" ht="30.75" thickBot="1" x14ac:dyDescent="0.3">
      <c r="A24" s="8" t="s">
        <v>52</v>
      </c>
      <c r="B24" s="10" t="s">
        <v>53</v>
      </c>
      <c r="C24" s="10" t="s">
        <v>1</v>
      </c>
      <c r="D24" s="10">
        <v>87878</v>
      </c>
      <c r="E24" s="10">
        <v>50</v>
      </c>
      <c r="F24" s="11">
        <v>5.01</v>
      </c>
      <c r="G24" s="11">
        <v>5.34</v>
      </c>
      <c r="H24" s="11">
        <v>250.5</v>
      </c>
      <c r="I24" s="11">
        <v>267</v>
      </c>
    </row>
    <row r="25" spans="1:9" ht="30.75" thickBot="1" x14ac:dyDescent="0.3">
      <c r="A25" s="8" t="s">
        <v>54</v>
      </c>
      <c r="B25" s="10" t="s">
        <v>55</v>
      </c>
      <c r="C25" s="9"/>
      <c r="D25" s="10">
        <v>101814</v>
      </c>
      <c r="E25" s="10">
        <v>10</v>
      </c>
      <c r="F25" s="11">
        <v>52.55</v>
      </c>
      <c r="G25" s="11">
        <v>55.46</v>
      </c>
      <c r="H25" s="11">
        <v>525.5</v>
      </c>
      <c r="I25" s="11">
        <v>554.6</v>
      </c>
    </row>
    <row r="26" spans="1:9" ht="15.75" thickBot="1" x14ac:dyDescent="0.3">
      <c r="A26" s="8" t="s">
        <v>56</v>
      </c>
      <c r="B26" s="10" t="s">
        <v>57</v>
      </c>
      <c r="C26" s="9"/>
      <c r="D26" s="10">
        <v>101747</v>
      </c>
      <c r="E26" s="10">
        <v>10</v>
      </c>
      <c r="F26" s="11">
        <v>154.72999999999999</v>
      </c>
      <c r="G26" s="11">
        <v>155.16999999999999</v>
      </c>
      <c r="H26" s="11">
        <v>1547.3</v>
      </c>
      <c r="I26" s="11">
        <v>1551.7</v>
      </c>
    </row>
    <row r="27" spans="1:9" ht="45.75" thickBot="1" x14ac:dyDescent="0.3">
      <c r="A27" s="8" t="s">
        <v>58</v>
      </c>
      <c r="B27" s="10" t="s">
        <v>59</v>
      </c>
      <c r="C27" s="10" t="s">
        <v>1</v>
      </c>
      <c r="D27" s="10">
        <v>87530</v>
      </c>
      <c r="E27" s="10">
        <v>100</v>
      </c>
      <c r="F27" s="11">
        <v>43.82</v>
      </c>
      <c r="G27" s="11">
        <v>46.42</v>
      </c>
      <c r="H27" s="11">
        <v>4382</v>
      </c>
      <c r="I27" s="11">
        <v>4642</v>
      </c>
    </row>
    <row r="28" spans="1:9" ht="45.75" thickBot="1" x14ac:dyDescent="0.3">
      <c r="A28" s="8" t="s">
        <v>60</v>
      </c>
      <c r="B28" s="10" t="s">
        <v>61</v>
      </c>
      <c r="C28" s="10" t="s">
        <v>62</v>
      </c>
      <c r="D28" s="10">
        <v>87532</v>
      </c>
      <c r="E28" s="10">
        <v>100</v>
      </c>
      <c r="F28" s="11">
        <v>42.57</v>
      </c>
      <c r="G28" s="11">
        <v>45.05</v>
      </c>
      <c r="H28" s="11">
        <v>4257</v>
      </c>
      <c r="I28" s="11">
        <v>4505</v>
      </c>
    </row>
    <row r="29" spans="1:9" ht="16.5" thickBot="1" x14ac:dyDescent="0.3">
      <c r="A29" s="5" t="s">
        <v>63</v>
      </c>
      <c r="B29" s="7" t="s">
        <v>64</v>
      </c>
      <c r="C29" s="6"/>
      <c r="D29" s="6"/>
      <c r="E29" s="6"/>
      <c r="F29" s="6"/>
      <c r="G29" s="6"/>
      <c r="H29" s="6"/>
      <c r="I29" s="6"/>
    </row>
    <row r="30" spans="1:9" ht="30.75" thickBot="1" x14ac:dyDescent="0.3">
      <c r="A30" s="8" t="s">
        <v>65</v>
      </c>
      <c r="B30" s="10" t="s">
        <v>66</v>
      </c>
      <c r="C30" s="10" t="s">
        <v>1</v>
      </c>
      <c r="D30" s="10">
        <v>96114</v>
      </c>
      <c r="E30" s="10">
        <v>100</v>
      </c>
      <c r="F30" s="11">
        <v>68.53</v>
      </c>
      <c r="G30" s="11">
        <v>70.650000000000006</v>
      </c>
      <c r="H30" s="11">
        <v>6853</v>
      </c>
      <c r="I30" s="11">
        <v>7065</v>
      </c>
    </row>
    <row r="31" spans="1:9" ht="15.75" thickBot="1" x14ac:dyDescent="0.3">
      <c r="A31" s="8" t="s">
        <v>67</v>
      </c>
      <c r="B31" s="10" t="s">
        <v>68</v>
      </c>
      <c r="C31" s="10" t="s">
        <v>1</v>
      </c>
      <c r="D31" s="10">
        <v>97641</v>
      </c>
      <c r="E31" s="10">
        <v>100</v>
      </c>
      <c r="F31" s="11">
        <v>2.96</v>
      </c>
      <c r="G31" s="11">
        <v>3.25</v>
      </c>
      <c r="H31" s="11">
        <v>296</v>
      </c>
      <c r="I31" s="11">
        <v>325</v>
      </c>
    </row>
    <row r="32" spans="1:9" ht="16.5" thickBot="1" x14ac:dyDescent="0.3">
      <c r="A32" s="5" t="s">
        <v>69</v>
      </c>
      <c r="B32" s="7" t="s">
        <v>70</v>
      </c>
      <c r="C32" s="6"/>
      <c r="D32" s="6"/>
      <c r="E32" s="6"/>
      <c r="F32" s="6"/>
      <c r="G32" s="6"/>
      <c r="H32" s="6"/>
      <c r="I32" s="6"/>
    </row>
    <row r="33" spans="1:9" ht="15.75" thickBot="1" x14ac:dyDescent="0.3">
      <c r="A33" s="8" t="s">
        <v>71</v>
      </c>
      <c r="B33" s="10" t="s">
        <v>72</v>
      </c>
      <c r="C33" s="10" t="s">
        <v>6</v>
      </c>
      <c r="D33" s="10">
        <v>97663</v>
      </c>
      <c r="E33" s="10">
        <v>5</v>
      </c>
      <c r="F33" s="11">
        <v>12.7</v>
      </c>
      <c r="G33" s="11">
        <v>13.97</v>
      </c>
      <c r="H33" s="11">
        <v>63.5</v>
      </c>
      <c r="I33" s="11">
        <v>69.849999999999994</v>
      </c>
    </row>
    <row r="34" spans="1:9" ht="30.75" thickBot="1" x14ac:dyDescent="0.3">
      <c r="A34" s="8" t="s">
        <v>73</v>
      </c>
      <c r="B34" s="10" t="s">
        <v>74</v>
      </c>
      <c r="C34" s="10" t="s">
        <v>6</v>
      </c>
      <c r="D34" s="10">
        <v>86888</v>
      </c>
      <c r="E34" s="10">
        <v>2</v>
      </c>
      <c r="F34" s="11">
        <v>470.51</v>
      </c>
      <c r="G34" s="11">
        <v>473.76</v>
      </c>
      <c r="H34" s="11">
        <v>941.02</v>
      </c>
      <c r="I34" s="11">
        <v>947.52</v>
      </c>
    </row>
    <row r="35" spans="1:9" ht="30.75" thickBot="1" x14ac:dyDescent="0.3">
      <c r="A35" s="8" t="s">
        <v>75</v>
      </c>
      <c r="B35" s="10" t="s">
        <v>76</v>
      </c>
      <c r="C35" s="10" t="s">
        <v>6</v>
      </c>
      <c r="D35" s="10">
        <v>95470</v>
      </c>
      <c r="E35" s="10">
        <v>2</v>
      </c>
      <c r="F35" s="11">
        <v>298.67</v>
      </c>
      <c r="G35" s="11">
        <v>300.88</v>
      </c>
      <c r="H35" s="11">
        <v>597.34</v>
      </c>
      <c r="I35" s="11">
        <v>601.76</v>
      </c>
    </row>
    <row r="36" spans="1:9" ht="30.75" thickBot="1" x14ac:dyDescent="0.3">
      <c r="A36" s="8" t="s">
        <v>77</v>
      </c>
      <c r="B36" s="10" t="s">
        <v>78</v>
      </c>
      <c r="C36" s="10" t="s">
        <v>6</v>
      </c>
      <c r="D36" s="10">
        <v>95547</v>
      </c>
      <c r="E36" s="10">
        <v>2</v>
      </c>
      <c r="F36" s="11">
        <v>44.12</v>
      </c>
      <c r="G36" s="11">
        <v>45.3</v>
      </c>
      <c r="H36" s="11">
        <v>88.24</v>
      </c>
      <c r="I36" s="11">
        <v>90.6</v>
      </c>
    </row>
    <row r="37" spans="1:9" ht="30.75" thickBot="1" x14ac:dyDescent="0.3">
      <c r="A37" s="8" t="s">
        <v>79</v>
      </c>
      <c r="B37" s="10" t="s">
        <v>80</v>
      </c>
      <c r="C37" s="10" t="s">
        <v>6</v>
      </c>
      <c r="D37" s="10">
        <v>86906</v>
      </c>
      <c r="E37" s="10">
        <v>3</v>
      </c>
      <c r="F37" s="11">
        <v>71.180000000000007</v>
      </c>
      <c r="G37" s="11">
        <v>71.540000000000006</v>
      </c>
      <c r="H37" s="11">
        <v>213.54</v>
      </c>
      <c r="I37" s="11">
        <v>214.62</v>
      </c>
    </row>
    <row r="38" spans="1:9" ht="15.75" thickBot="1" x14ac:dyDescent="0.3">
      <c r="A38" s="8" t="s">
        <v>81</v>
      </c>
      <c r="B38" s="10" t="s">
        <v>82</v>
      </c>
      <c r="C38" s="10" t="s">
        <v>6</v>
      </c>
      <c r="D38" s="10">
        <v>86883</v>
      </c>
      <c r="E38" s="10">
        <v>4</v>
      </c>
      <c r="F38" s="11">
        <v>11.88</v>
      </c>
      <c r="G38" s="11">
        <v>12.2</v>
      </c>
      <c r="H38" s="11">
        <v>47.52</v>
      </c>
      <c r="I38" s="11">
        <v>48.8</v>
      </c>
    </row>
    <row r="39" spans="1:9" ht="30.75" thickBot="1" x14ac:dyDescent="0.3">
      <c r="A39" s="8" t="s">
        <v>83</v>
      </c>
      <c r="B39" s="10" t="s">
        <v>84</v>
      </c>
      <c r="C39" s="10" t="s">
        <v>6</v>
      </c>
      <c r="D39" s="10">
        <v>86910</v>
      </c>
      <c r="E39" s="10">
        <v>2</v>
      </c>
      <c r="F39" s="11">
        <v>121.53</v>
      </c>
      <c r="G39" s="11">
        <v>121.96</v>
      </c>
      <c r="H39" s="11">
        <v>243.06</v>
      </c>
      <c r="I39" s="11">
        <v>243.92</v>
      </c>
    </row>
    <row r="40" spans="1:9" ht="15.75" thickBot="1" x14ac:dyDescent="0.3">
      <c r="A40" s="8" t="s">
        <v>85</v>
      </c>
      <c r="B40" s="10" t="s">
        <v>86</v>
      </c>
      <c r="C40" s="10" t="s">
        <v>6</v>
      </c>
      <c r="D40" s="10">
        <v>86882</v>
      </c>
      <c r="E40" s="10">
        <v>3</v>
      </c>
      <c r="F40" s="11">
        <v>21.88</v>
      </c>
      <c r="G40" s="11">
        <v>22.37</v>
      </c>
      <c r="H40" s="11">
        <v>65.64</v>
      </c>
      <c r="I40" s="11">
        <v>67.11</v>
      </c>
    </row>
    <row r="41" spans="1:9" ht="30.75" thickBot="1" x14ac:dyDescent="0.3">
      <c r="A41" s="8" t="s">
        <v>87</v>
      </c>
      <c r="B41" s="10" t="s">
        <v>88</v>
      </c>
      <c r="C41" s="10" t="s">
        <v>6</v>
      </c>
      <c r="D41" s="10">
        <v>86894</v>
      </c>
      <c r="E41" s="10">
        <v>3</v>
      </c>
      <c r="F41" s="11">
        <v>319.13</v>
      </c>
      <c r="G41" s="11">
        <v>322.93</v>
      </c>
      <c r="H41" s="11">
        <v>957.39</v>
      </c>
      <c r="I41" s="11">
        <v>968.79</v>
      </c>
    </row>
    <row r="42" spans="1:9" ht="30.75" thickBot="1" x14ac:dyDescent="0.3">
      <c r="A42" s="8" t="s">
        <v>89</v>
      </c>
      <c r="B42" s="10" t="s">
        <v>90</v>
      </c>
      <c r="C42" s="10" t="s">
        <v>6</v>
      </c>
      <c r="D42" s="10">
        <v>86895</v>
      </c>
      <c r="E42" s="10">
        <v>3</v>
      </c>
      <c r="F42" s="11">
        <v>325.61</v>
      </c>
      <c r="G42" s="11">
        <v>333.41</v>
      </c>
      <c r="H42" s="11">
        <v>976.83</v>
      </c>
      <c r="I42" s="11">
        <v>1000.23</v>
      </c>
    </row>
    <row r="43" spans="1:9" ht="30.75" thickBot="1" x14ac:dyDescent="0.3">
      <c r="A43" s="8" t="s">
        <v>91</v>
      </c>
      <c r="B43" s="10" t="s">
        <v>92</v>
      </c>
      <c r="C43" s="10" t="s">
        <v>6</v>
      </c>
      <c r="D43" s="10">
        <v>86881</v>
      </c>
      <c r="E43" s="10">
        <v>3</v>
      </c>
      <c r="F43" s="11">
        <v>172.87</v>
      </c>
      <c r="G43" s="11">
        <v>173.87</v>
      </c>
      <c r="H43" s="11">
        <v>518.61</v>
      </c>
      <c r="I43" s="11">
        <v>521.61</v>
      </c>
    </row>
    <row r="44" spans="1:9" ht="30.75" thickBot="1" x14ac:dyDescent="0.3">
      <c r="A44" s="8" t="s">
        <v>93</v>
      </c>
      <c r="B44" s="10" t="s">
        <v>94</v>
      </c>
      <c r="C44" s="10" t="s">
        <v>6</v>
      </c>
      <c r="D44" s="10">
        <v>86899</v>
      </c>
      <c r="E44" s="10">
        <v>3</v>
      </c>
      <c r="F44" s="11">
        <v>289.06</v>
      </c>
      <c r="G44" s="11">
        <v>296.86</v>
      </c>
      <c r="H44" s="11">
        <v>867.18</v>
      </c>
      <c r="I44" s="11">
        <v>890.58</v>
      </c>
    </row>
    <row r="45" spans="1:9" ht="30.75" thickBot="1" x14ac:dyDescent="0.3">
      <c r="A45" s="8" t="s">
        <v>95</v>
      </c>
      <c r="B45" s="10" t="s">
        <v>96</v>
      </c>
      <c r="C45" s="10" t="s">
        <v>6</v>
      </c>
      <c r="D45" s="10">
        <v>89352</v>
      </c>
      <c r="E45" s="10">
        <v>3</v>
      </c>
      <c r="F45" s="11">
        <v>41.27</v>
      </c>
      <c r="G45" s="11">
        <v>41.64</v>
      </c>
      <c r="H45" s="11">
        <v>123.81</v>
      </c>
      <c r="I45" s="11">
        <v>124.92</v>
      </c>
    </row>
    <row r="46" spans="1:9" ht="30.75" thickBot="1" x14ac:dyDescent="0.3">
      <c r="A46" s="8" t="s">
        <v>97</v>
      </c>
      <c r="B46" s="10" t="s">
        <v>98</v>
      </c>
      <c r="C46" s="10" t="s">
        <v>17</v>
      </c>
      <c r="D46" s="10">
        <v>97662</v>
      </c>
      <c r="E46" s="10">
        <v>10</v>
      </c>
      <c r="F46" s="11">
        <v>0.51</v>
      </c>
      <c r="G46" s="11">
        <v>0.55000000000000004</v>
      </c>
      <c r="H46" s="11">
        <v>5.0999999999999996</v>
      </c>
      <c r="I46" s="11">
        <v>5.5</v>
      </c>
    </row>
    <row r="47" spans="1:9" ht="15.75" thickBot="1" x14ac:dyDescent="0.3">
      <c r="A47" s="8" t="s">
        <v>99</v>
      </c>
      <c r="B47" s="10" t="s">
        <v>100</v>
      </c>
      <c r="C47" s="10" t="s">
        <v>6</v>
      </c>
      <c r="D47" s="10">
        <v>97666</v>
      </c>
      <c r="E47" s="10">
        <v>10</v>
      </c>
      <c r="F47" s="11">
        <v>9.26</v>
      </c>
      <c r="G47" s="11">
        <v>10.18</v>
      </c>
      <c r="H47" s="11">
        <v>92.6</v>
      </c>
      <c r="I47" s="11">
        <v>101.8</v>
      </c>
    </row>
    <row r="48" spans="1:9" ht="45.75" thickBot="1" x14ac:dyDescent="0.3">
      <c r="A48" s="8" t="s">
        <v>101</v>
      </c>
      <c r="B48" s="10" t="s">
        <v>102</v>
      </c>
      <c r="C48" s="10" t="s">
        <v>17</v>
      </c>
      <c r="D48" s="10">
        <v>97123</v>
      </c>
      <c r="E48" s="10">
        <v>10</v>
      </c>
      <c r="F48" s="11">
        <v>4.0999999999999996</v>
      </c>
      <c r="G48" s="11">
        <v>4.49</v>
      </c>
      <c r="H48" s="11">
        <v>41</v>
      </c>
      <c r="I48" s="11">
        <v>44.9</v>
      </c>
    </row>
    <row r="49" spans="1:9" ht="30.75" thickBot="1" x14ac:dyDescent="0.3">
      <c r="A49" s="8" t="s">
        <v>103</v>
      </c>
      <c r="B49" s="10" t="s">
        <v>104</v>
      </c>
      <c r="C49" s="10" t="s">
        <v>17</v>
      </c>
      <c r="D49" s="10">
        <v>89711</v>
      </c>
      <c r="E49" s="10">
        <v>6</v>
      </c>
      <c r="F49" s="11">
        <v>20.23</v>
      </c>
      <c r="G49" s="11">
        <v>21.74</v>
      </c>
      <c r="H49" s="11">
        <v>121.38</v>
      </c>
      <c r="I49" s="11">
        <v>130.44</v>
      </c>
    </row>
    <row r="50" spans="1:9" ht="30.75" thickBot="1" x14ac:dyDescent="0.3">
      <c r="A50" s="8" t="s">
        <v>105</v>
      </c>
      <c r="B50" s="10" t="s">
        <v>106</v>
      </c>
      <c r="C50" s="10" t="s">
        <v>17</v>
      </c>
      <c r="D50" s="10">
        <v>89712</v>
      </c>
      <c r="E50" s="10">
        <v>6</v>
      </c>
      <c r="F50" s="11">
        <v>25.31</v>
      </c>
      <c r="G50" s="11">
        <v>26.95</v>
      </c>
      <c r="H50" s="11">
        <v>151.86000000000001</v>
      </c>
      <c r="I50" s="11">
        <v>161.69999999999999</v>
      </c>
    </row>
    <row r="51" spans="1:9" ht="30.75" thickBot="1" x14ac:dyDescent="0.3">
      <c r="A51" s="8" t="s">
        <v>107</v>
      </c>
      <c r="B51" s="10" t="s">
        <v>108</v>
      </c>
      <c r="C51" s="10" t="s">
        <v>17</v>
      </c>
      <c r="D51" s="10">
        <v>89714</v>
      </c>
      <c r="E51" s="10">
        <v>6</v>
      </c>
      <c r="F51" s="11">
        <v>35.26</v>
      </c>
      <c r="G51" s="11">
        <v>37.53</v>
      </c>
      <c r="H51" s="11">
        <v>211.56</v>
      </c>
      <c r="I51" s="11">
        <v>225.18</v>
      </c>
    </row>
    <row r="52" spans="1:9" ht="30.75" thickBot="1" x14ac:dyDescent="0.3">
      <c r="A52" s="8" t="s">
        <v>109</v>
      </c>
      <c r="B52" s="10" t="s">
        <v>110</v>
      </c>
      <c r="C52" s="10" t="s">
        <v>6</v>
      </c>
      <c r="D52" s="10">
        <v>89397</v>
      </c>
      <c r="E52" s="10">
        <v>3</v>
      </c>
      <c r="F52" s="11">
        <v>14.56</v>
      </c>
      <c r="G52" s="11">
        <v>15.54</v>
      </c>
      <c r="H52" s="11">
        <v>43.68</v>
      </c>
      <c r="I52" s="11">
        <v>46.62</v>
      </c>
    </row>
    <row r="53" spans="1:9" ht="30.75" thickBot="1" x14ac:dyDescent="0.3">
      <c r="A53" s="8" t="s">
        <v>111</v>
      </c>
      <c r="B53" s="10" t="s">
        <v>112</v>
      </c>
      <c r="C53" s="10" t="s">
        <v>6</v>
      </c>
      <c r="D53" s="10">
        <v>89400</v>
      </c>
      <c r="E53" s="10">
        <v>3</v>
      </c>
      <c r="F53" s="11">
        <v>19.62</v>
      </c>
      <c r="G53" s="11">
        <v>20.73</v>
      </c>
      <c r="H53" s="11">
        <v>58.86</v>
      </c>
      <c r="I53" s="11">
        <v>62.2</v>
      </c>
    </row>
    <row r="54" spans="1:9" ht="30.75" thickBot="1" x14ac:dyDescent="0.3">
      <c r="A54" s="8" t="s">
        <v>113</v>
      </c>
      <c r="B54" s="10" t="s">
        <v>114</v>
      </c>
      <c r="C54" s="10" t="s">
        <v>6</v>
      </c>
      <c r="D54" s="10">
        <v>89550</v>
      </c>
      <c r="E54" s="10">
        <v>3</v>
      </c>
      <c r="F54" s="11">
        <v>35.880000000000003</v>
      </c>
      <c r="G54" s="11">
        <v>36.21</v>
      </c>
      <c r="H54" s="11">
        <v>107.64</v>
      </c>
      <c r="I54" s="11">
        <v>108.63</v>
      </c>
    </row>
    <row r="55" spans="1:9" ht="30.75" thickBot="1" x14ac:dyDescent="0.3">
      <c r="A55" s="8" t="s">
        <v>115</v>
      </c>
      <c r="B55" s="10" t="s">
        <v>116</v>
      </c>
      <c r="C55" s="10" t="s">
        <v>6</v>
      </c>
      <c r="D55" s="10">
        <v>89713</v>
      </c>
      <c r="E55" s="10">
        <v>5</v>
      </c>
      <c r="F55" s="11">
        <v>31.45</v>
      </c>
      <c r="G55" s="11">
        <v>33.42</v>
      </c>
      <c r="H55" s="11">
        <v>157.25</v>
      </c>
      <c r="I55" s="11">
        <v>167.1</v>
      </c>
    </row>
    <row r="56" spans="1:9" ht="45.75" thickBot="1" x14ac:dyDescent="0.3">
      <c r="A56" s="8" t="s">
        <v>117</v>
      </c>
      <c r="B56" s="10" t="s">
        <v>118</v>
      </c>
      <c r="C56" s="10" t="s">
        <v>6</v>
      </c>
      <c r="D56" s="10">
        <v>89811</v>
      </c>
      <c r="E56" s="10">
        <v>5</v>
      </c>
      <c r="F56" s="11">
        <v>39.909999999999997</v>
      </c>
      <c r="G56" s="11">
        <v>41.03</v>
      </c>
      <c r="H56" s="11">
        <v>199.55</v>
      </c>
      <c r="I56" s="11">
        <v>205.15</v>
      </c>
    </row>
    <row r="57" spans="1:9" ht="30.75" thickBot="1" x14ac:dyDescent="0.3">
      <c r="A57" s="8" t="s">
        <v>119</v>
      </c>
      <c r="B57" s="10" t="s">
        <v>120</v>
      </c>
      <c r="C57" s="10" t="s">
        <v>6</v>
      </c>
      <c r="D57" s="10">
        <v>89812</v>
      </c>
      <c r="E57" s="10">
        <v>3</v>
      </c>
      <c r="F57" s="11">
        <v>70.040000000000006</v>
      </c>
      <c r="G57" s="11">
        <v>71.599999999999994</v>
      </c>
      <c r="H57" s="11">
        <v>210.12</v>
      </c>
      <c r="I57" s="11">
        <v>214.8</v>
      </c>
    </row>
    <row r="58" spans="1:9" ht="30.75" thickBot="1" x14ac:dyDescent="0.3">
      <c r="A58" s="8" t="s">
        <v>121</v>
      </c>
      <c r="B58" s="10" t="s">
        <v>122</v>
      </c>
      <c r="C58" s="10" t="s">
        <v>6</v>
      </c>
      <c r="D58" s="10">
        <v>89809</v>
      </c>
      <c r="E58" s="10">
        <v>5</v>
      </c>
      <c r="F58" s="11">
        <v>26.98</v>
      </c>
      <c r="G58" s="11">
        <v>28.1</v>
      </c>
      <c r="H58" s="11">
        <v>134.9</v>
      </c>
      <c r="I58" s="11">
        <v>140.5</v>
      </c>
    </row>
    <row r="59" spans="1:9" ht="30.75" thickBot="1" x14ac:dyDescent="0.3">
      <c r="A59" s="8" t="s">
        <v>123</v>
      </c>
      <c r="B59" s="10" t="s">
        <v>124</v>
      </c>
      <c r="C59" s="10" t="s">
        <v>6</v>
      </c>
      <c r="D59" s="10">
        <v>89810</v>
      </c>
      <c r="E59" s="10">
        <v>5</v>
      </c>
      <c r="F59" s="11">
        <v>27.7</v>
      </c>
      <c r="G59" s="11">
        <v>28.82</v>
      </c>
      <c r="H59" s="11">
        <v>138.5</v>
      </c>
      <c r="I59" s="11">
        <v>144.1</v>
      </c>
    </row>
    <row r="60" spans="1:9" ht="30.75" thickBot="1" x14ac:dyDescent="0.3">
      <c r="A60" s="8" t="s">
        <v>125</v>
      </c>
      <c r="B60" s="10" t="s">
        <v>126</v>
      </c>
      <c r="C60" s="10" t="s">
        <v>6</v>
      </c>
      <c r="D60" s="10">
        <v>90373</v>
      </c>
      <c r="E60" s="10">
        <v>4</v>
      </c>
      <c r="F60" s="11">
        <v>12.78</v>
      </c>
      <c r="G60" s="11">
        <v>13.45</v>
      </c>
      <c r="H60" s="11">
        <v>51.12</v>
      </c>
      <c r="I60" s="11">
        <v>53.8</v>
      </c>
    </row>
    <row r="61" spans="1:9" ht="30.75" thickBot="1" x14ac:dyDescent="0.3">
      <c r="A61" s="8" t="s">
        <v>127</v>
      </c>
      <c r="B61" s="10" t="s">
        <v>128</v>
      </c>
      <c r="C61" s="10" t="s">
        <v>6</v>
      </c>
      <c r="D61" s="10">
        <v>89363</v>
      </c>
      <c r="E61" s="10">
        <v>4</v>
      </c>
      <c r="F61" s="11">
        <v>10.09</v>
      </c>
      <c r="G61" s="11">
        <v>10.89</v>
      </c>
      <c r="H61" s="11">
        <v>40.36</v>
      </c>
      <c r="I61" s="11">
        <v>43.56</v>
      </c>
    </row>
    <row r="62" spans="1:9" ht="30.75" thickBot="1" x14ac:dyDescent="0.3">
      <c r="A62" s="8" t="s">
        <v>129</v>
      </c>
      <c r="B62" s="10" t="s">
        <v>130</v>
      </c>
      <c r="C62" s="10" t="s">
        <v>6</v>
      </c>
      <c r="D62" s="10">
        <v>89778</v>
      </c>
      <c r="E62" s="10">
        <v>2</v>
      </c>
      <c r="F62" s="11">
        <v>16.739999999999998</v>
      </c>
      <c r="G62" s="11">
        <v>17.399999999999999</v>
      </c>
      <c r="H62" s="11">
        <v>33.479999999999997</v>
      </c>
      <c r="I62" s="11">
        <v>34.799999999999997</v>
      </c>
    </row>
    <row r="63" spans="1:9" ht="45.75" thickBot="1" x14ac:dyDescent="0.3">
      <c r="A63" s="8" t="s">
        <v>131</v>
      </c>
      <c r="B63" s="10" t="s">
        <v>132</v>
      </c>
      <c r="C63" s="10" t="s">
        <v>6</v>
      </c>
      <c r="D63" s="10">
        <v>89752</v>
      </c>
      <c r="E63" s="10">
        <v>2</v>
      </c>
      <c r="F63" s="11">
        <v>7.35</v>
      </c>
      <c r="G63" s="11">
        <v>7.79</v>
      </c>
      <c r="H63" s="11">
        <v>14.7</v>
      </c>
      <c r="I63" s="11">
        <v>15.58</v>
      </c>
    </row>
    <row r="64" spans="1:9" ht="45.75" thickBot="1" x14ac:dyDescent="0.3">
      <c r="A64" s="8" t="s">
        <v>133</v>
      </c>
      <c r="B64" s="10" t="s">
        <v>134</v>
      </c>
      <c r="C64" s="10" t="s">
        <v>6</v>
      </c>
      <c r="D64" s="10">
        <v>89753</v>
      </c>
      <c r="E64" s="10">
        <v>2</v>
      </c>
      <c r="F64" s="11">
        <v>8.76</v>
      </c>
      <c r="G64" s="11">
        <v>9.24</v>
      </c>
      <c r="H64" s="11">
        <v>17.52</v>
      </c>
      <c r="I64" s="11">
        <v>18.48</v>
      </c>
    </row>
    <row r="65" spans="1:9" ht="45.75" thickBot="1" x14ac:dyDescent="0.3">
      <c r="A65" s="8" t="s">
        <v>135</v>
      </c>
      <c r="B65" s="10" t="s">
        <v>136</v>
      </c>
      <c r="C65" s="10" t="s">
        <v>6</v>
      </c>
      <c r="D65" s="10">
        <v>89774</v>
      </c>
      <c r="E65" s="10">
        <v>2</v>
      </c>
      <c r="F65" s="11">
        <v>14.43</v>
      </c>
      <c r="G65" s="11">
        <v>15</v>
      </c>
      <c r="H65" s="11">
        <v>28.86</v>
      </c>
      <c r="I65" s="11">
        <v>30</v>
      </c>
    </row>
    <row r="66" spans="1:9" ht="30.75" thickBot="1" x14ac:dyDescent="0.3">
      <c r="A66" s="8" t="s">
        <v>137</v>
      </c>
      <c r="B66" s="10" t="s">
        <v>138</v>
      </c>
      <c r="C66" s="10" t="s">
        <v>6</v>
      </c>
      <c r="D66" s="10">
        <v>94661</v>
      </c>
      <c r="E66" s="10">
        <v>3</v>
      </c>
      <c r="F66" s="11">
        <v>9.4499999999999993</v>
      </c>
      <c r="G66" s="11">
        <v>9.8000000000000007</v>
      </c>
      <c r="H66" s="11">
        <v>28.35</v>
      </c>
      <c r="I66" s="11">
        <v>29.4</v>
      </c>
    </row>
    <row r="67" spans="1:9" ht="30.75" thickBot="1" x14ac:dyDescent="0.3">
      <c r="A67" s="8" t="s">
        <v>139</v>
      </c>
      <c r="B67" s="10" t="s">
        <v>140</v>
      </c>
      <c r="C67" s="10" t="s">
        <v>6</v>
      </c>
      <c r="D67" s="10">
        <v>92344</v>
      </c>
      <c r="E67" s="10">
        <v>2</v>
      </c>
      <c r="F67" s="11">
        <v>71.3</v>
      </c>
      <c r="G67" s="11">
        <v>74.63</v>
      </c>
      <c r="H67" s="11">
        <v>142.6</v>
      </c>
      <c r="I67" s="11">
        <v>149.26</v>
      </c>
    </row>
    <row r="68" spans="1:9" ht="30.75" thickBot="1" x14ac:dyDescent="0.3">
      <c r="A68" s="8" t="s">
        <v>141</v>
      </c>
      <c r="B68" s="10" t="s">
        <v>142</v>
      </c>
      <c r="C68" s="10" t="s">
        <v>6</v>
      </c>
      <c r="D68" s="10">
        <v>89445</v>
      </c>
      <c r="E68" s="10">
        <v>5</v>
      </c>
      <c r="F68" s="11">
        <v>18.47</v>
      </c>
      <c r="G68" s="11">
        <v>19.489999999999998</v>
      </c>
      <c r="H68" s="11">
        <v>92.35</v>
      </c>
      <c r="I68" s="11">
        <v>97.45</v>
      </c>
    </row>
    <row r="69" spans="1:9" ht="45.75" thickBot="1" x14ac:dyDescent="0.3">
      <c r="A69" s="8" t="s">
        <v>143</v>
      </c>
      <c r="B69" s="10" t="s">
        <v>144</v>
      </c>
      <c r="C69" s="10" t="s">
        <v>6</v>
      </c>
      <c r="D69" s="10">
        <v>94656</v>
      </c>
      <c r="E69" s="10">
        <v>3</v>
      </c>
      <c r="F69" s="11">
        <v>3.37</v>
      </c>
      <c r="G69" s="11">
        <v>3.57</v>
      </c>
      <c r="H69" s="11">
        <v>10.11</v>
      </c>
      <c r="I69" s="11">
        <v>10.71</v>
      </c>
    </row>
    <row r="70" spans="1:9" ht="30.75" thickBot="1" x14ac:dyDescent="0.3">
      <c r="A70" s="8" t="s">
        <v>145</v>
      </c>
      <c r="B70" s="10" t="s">
        <v>146</v>
      </c>
      <c r="C70" s="10" t="s">
        <v>6</v>
      </c>
      <c r="D70" s="10">
        <v>98104</v>
      </c>
      <c r="E70" s="10">
        <v>1</v>
      </c>
      <c r="F70" s="11">
        <v>379.71</v>
      </c>
      <c r="G70" s="11">
        <v>398.77</v>
      </c>
      <c r="H70" s="11">
        <v>379.71</v>
      </c>
      <c r="I70" s="11">
        <v>398.77</v>
      </c>
    </row>
    <row r="71" spans="1:9" ht="45.75" thickBot="1" x14ac:dyDescent="0.3">
      <c r="A71" s="8" t="s">
        <v>147</v>
      </c>
      <c r="B71" s="10" t="s">
        <v>148</v>
      </c>
      <c r="C71" s="10" t="s">
        <v>6</v>
      </c>
      <c r="D71" s="10">
        <v>89707</v>
      </c>
      <c r="E71" s="10">
        <v>1</v>
      </c>
      <c r="F71" s="11">
        <v>56.45</v>
      </c>
      <c r="G71" s="11">
        <v>58.51</v>
      </c>
      <c r="H71" s="11">
        <v>56.45</v>
      </c>
      <c r="I71" s="11">
        <v>58.51</v>
      </c>
    </row>
    <row r="72" spans="1:9" ht="45.75" thickBot="1" x14ac:dyDescent="0.3">
      <c r="A72" s="8" t="s">
        <v>149</v>
      </c>
      <c r="B72" s="10" t="s">
        <v>150</v>
      </c>
      <c r="C72" s="10" t="s">
        <v>6</v>
      </c>
      <c r="D72" s="10">
        <v>89708</v>
      </c>
      <c r="E72" s="10">
        <v>1</v>
      </c>
      <c r="F72" s="11">
        <v>126.41</v>
      </c>
      <c r="G72" s="11">
        <v>128.87</v>
      </c>
      <c r="H72" s="11">
        <v>126.41</v>
      </c>
      <c r="I72" s="11">
        <v>128.87</v>
      </c>
    </row>
    <row r="73" spans="1:9" ht="30.75" thickBot="1" x14ac:dyDescent="0.3">
      <c r="A73" s="8" t="s">
        <v>151</v>
      </c>
      <c r="B73" s="10" t="s">
        <v>152</v>
      </c>
      <c r="C73" s="10" t="s">
        <v>6</v>
      </c>
      <c r="D73" s="10">
        <v>89709</v>
      </c>
      <c r="E73" s="10">
        <v>4</v>
      </c>
      <c r="F73" s="11">
        <v>24.84</v>
      </c>
      <c r="G73" s="11">
        <v>25.7</v>
      </c>
      <c r="H73" s="11">
        <v>99.36</v>
      </c>
      <c r="I73" s="11">
        <v>102.8</v>
      </c>
    </row>
    <row r="74" spans="1:9" ht="16.5" thickBot="1" x14ac:dyDescent="0.3">
      <c r="A74" s="5" t="s">
        <v>153</v>
      </c>
      <c r="B74" s="7" t="s">
        <v>154</v>
      </c>
      <c r="C74" s="6"/>
      <c r="D74" s="6"/>
      <c r="E74" s="6"/>
      <c r="F74" s="6"/>
      <c r="G74" s="6"/>
      <c r="H74" s="6"/>
      <c r="I74" s="6"/>
    </row>
    <row r="75" spans="1:9" ht="15.75" thickBot="1" x14ac:dyDescent="0.3">
      <c r="A75" s="8" t="s">
        <v>155</v>
      </c>
      <c r="B75" s="10" t="s">
        <v>156</v>
      </c>
      <c r="C75" s="10" t="s">
        <v>6</v>
      </c>
      <c r="D75" s="10">
        <v>98308</v>
      </c>
      <c r="E75" s="10">
        <v>15</v>
      </c>
      <c r="F75" s="11">
        <v>36.82</v>
      </c>
      <c r="G75" s="11">
        <v>37.909999999999997</v>
      </c>
      <c r="H75" s="11">
        <v>552.29999999999995</v>
      </c>
      <c r="I75" s="11">
        <v>568.65</v>
      </c>
    </row>
    <row r="76" spans="1:9" ht="30.75" thickBot="1" x14ac:dyDescent="0.3">
      <c r="A76" s="8" t="s">
        <v>157</v>
      </c>
      <c r="B76" s="10" t="s">
        <v>158</v>
      </c>
      <c r="C76" s="10" t="s">
        <v>17</v>
      </c>
      <c r="D76" s="10">
        <v>98402</v>
      </c>
      <c r="E76" s="10">
        <v>15</v>
      </c>
      <c r="F76" s="11">
        <v>25.57</v>
      </c>
      <c r="G76" s="11">
        <v>26.17</v>
      </c>
      <c r="H76" s="11">
        <v>383.55</v>
      </c>
      <c r="I76" s="11">
        <v>392.55</v>
      </c>
    </row>
    <row r="77" spans="1:9" ht="30.75" thickBot="1" x14ac:dyDescent="0.3">
      <c r="A77" s="8" t="s">
        <v>159</v>
      </c>
      <c r="B77" s="10" t="s">
        <v>160</v>
      </c>
      <c r="C77" s="10" t="s">
        <v>17</v>
      </c>
      <c r="D77" s="10">
        <v>98401</v>
      </c>
      <c r="E77" s="10">
        <v>15</v>
      </c>
      <c r="F77" s="11">
        <v>21.95</v>
      </c>
      <c r="G77" s="11">
        <v>22.49</v>
      </c>
      <c r="H77" s="11">
        <v>329.25</v>
      </c>
      <c r="I77" s="11">
        <v>337.35</v>
      </c>
    </row>
    <row r="78" spans="1:9" ht="30.75" thickBot="1" x14ac:dyDescent="0.3">
      <c r="A78" s="8" t="s">
        <v>161</v>
      </c>
      <c r="B78" s="10" t="s">
        <v>162</v>
      </c>
      <c r="C78" s="10" t="s">
        <v>17</v>
      </c>
      <c r="D78" s="10">
        <v>98400</v>
      </c>
      <c r="E78" s="10">
        <v>15</v>
      </c>
      <c r="F78" s="11">
        <v>14.12</v>
      </c>
      <c r="G78" s="11">
        <v>14.61</v>
      </c>
      <c r="H78" s="11">
        <v>211.8</v>
      </c>
      <c r="I78" s="11">
        <v>219.15</v>
      </c>
    </row>
    <row r="79" spans="1:9" ht="30.75" thickBot="1" x14ac:dyDescent="0.3">
      <c r="A79" s="8" t="s">
        <v>163</v>
      </c>
      <c r="B79" s="10" t="s">
        <v>164</v>
      </c>
      <c r="C79" s="10" t="s">
        <v>17</v>
      </c>
      <c r="D79" s="10">
        <v>98262</v>
      </c>
      <c r="E79" s="10">
        <v>20</v>
      </c>
      <c r="F79" s="11">
        <v>4.76</v>
      </c>
      <c r="G79" s="11">
        <v>5.0999999999999996</v>
      </c>
      <c r="H79" s="11">
        <v>95.2</v>
      </c>
      <c r="I79" s="11">
        <v>102</v>
      </c>
    </row>
    <row r="80" spans="1:9" ht="30.75" thickBot="1" x14ac:dyDescent="0.3">
      <c r="A80" s="8" t="s">
        <v>165</v>
      </c>
      <c r="B80" s="10" t="s">
        <v>166</v>
      </c>
      <c r="C80" s="10" t="s">
        <v>17</v>
      </c>
      <c r="D80" s="10">
        <v>98267</v>
      </c>
      <c r="E80" s="10">
        <v>20</v>
      </c>
      <c r="F80" s="11">
        <v>11.57</v>
      </c>
      <c r="G80" s="11">
        <v>12.06</v>
      </c>
      <c r="H80" s="11">
        <v>231.4</v>
      </c>
      <c r="I80" s="11">
        <v>241.2</v>
      </c>
    </row>
    <row r="81" spans="1:9" ht="30.75" thickBot="1" x14ac:dyDescent="0.3">
      <c r="A81" s="8" t="s">
        <v>167</v>
      </c>
      <c r="B81" s="10" t="s">
        <v>168</v>
      </c>
      <c r="C81" s="10" t="s">
        <v>17</v>
      </c>
      <c r="D81" s="10">
        <v>98268</v>
      </c>
      <c r="E81" s="10">
        <v>20</v>
      </c>
      <c r="F81" s="11">
        <v>18.420000000000002</v>
      </c>
      <c r="G81" s="11">
        <v>18.96</v>
      </c>
      <c r="H81" s="11">
        <v>368.4</v>
      </c>
      <c r="I81" s="11">
        <v>379.2</v>
      </c>
    </row>
    <row r="82" spans="1:9" ht="30.75" thickBot="1" x14ac:dyDescent="0.3">
      <c r="A82" s="8" t="s">
        <v>169</v>
      </c>
      <c r="B82" s="10" t="s">
        <v>170</v>
      </c>
      <c r="C82" s="10" t="s">
        <v>6</v>
      </c>
      <c r="D82" s="10">
        <v>100557</v>
      </c>
      <c r="E82" s="10">
        <v>2</v>
      </c>
      <c r="F82" s="11">
        <v>390.85</v>
      </c>
      <c r="G82" s="11">
        <v>396.31</v>
      </c>
      <c r="H82" s="11">
        <v>781.7</v>
      </c>
      <c r="I82" s="11">
        <v>792.62</v>
      </c>
    </row>
    <row r="83" spans="1:9" ht="16.5" thickBot="1" x14ac:dyDescent="0.3">
      <c r="A83" s="5" t="s">
        <v>171</v>
      </c>
      <c r="B83" s="7" t="s">
        <v>172</v>
      </c>
      <c r="C83" s="6"/>
      <c r="D83" s="6"/>
      <c r="E83" s="6"/>
      <c r="F83" s="6"/>
      <c r="G83" s="6"/>
      <c r="H83" s="6"/>
      <c r="I83" s="6"/>
    </row>
    <row r="84" spans="1:9" ht="15.75" thickBot="1" x14ac:dyDescent="0.3">
      <c r="A84" s="8" t="s">
        <v>173</v>
      </c>
      <c r="B84" s="10" t="s">
        <v>174</v>
      </c>
      <c r="C84" s="10" t="s">
        <v>17</v>
      </c>
      <c r="D84" s="10">
        <v>97661</v>
      </c>
      <c r="E84" s="10">
        <v>120</v>
      </c>
      <c r="F84" s="11">
        <v>0.71</v>
      </c>
      <c r="G84" s="11">
        <v>0.78</v>
      </c>
      <c r="H84" s="11">
        <v>85.2</v>
      </c>
      <c r="I84" s="11">
        <v>93.6</v>
      </c>
    </row>
    <row r="85" spans="1:9" ht="15.75" thickBot="1" x14ac:dyDescent="0.3">
      <c r="A85" s="8" t="s">
        <v>175</v>
      </c>
      <c r="B85" s="10" t="s">
        <v>176</v>
      </c>
      <c r="C85" s="10" t="s">
        <v>6</v>
      </c>
      <c r="D85" s="10">
        <v>97665</v>
      </c>
      <c r="E85" s="10">
        <v>20</v>
      </c>
      <c r="F85" s="11">
        <v>1.82</v>
      </c>
      <c r="G85" s="11">
        <v>1.99</v>
      </c>
      <c r="H85" s="11">
        <v>36.4</v>
      </c>
      <c r="I85" s="11">
        <v>39.799999999999997</v>
      </c>
    </row>
    <row r="86" spans="1:9" ht="30.75" thickBot="1" x14ac:dyDescent="0.3">
      <c r="A86" s="8" t="s">
        <v>177</v>
      </c>
      <c r="B86" s="10" t="s">
        <v>178</v>
      </c>
      <c r="C86" s="10" t="s">
        <v>6</v>
      </c>
      <c r="D86" s="10">
        <v>97660</v>
      </c>
      <c r="E86" s="10">
        <v>10</v>
      </c>
      <c r="F86" s="11">
        <v>0.66</v>
      </c>
      <c r="G86" s="11">
        <v>0.73</v>
      </c>
      <c r="H86" s="11">
        <v>6.6</v>
      </c>
      <c r="I86" s="11">
        <v>7.3</v>
      </c>
    </row>
    <row r="87" spans="1:9" ht="30.75" thickBot="1" x14ac:dyDescent="0.3">
      <c r="A87" s="8" t="s">
        <v>179</v>
      </c>
      <c r="B87" s="10" t="s">
        <v>180</v>
      </c>
      <c r="C87" s="10" t="s">
        <v>17</v>
      </c>
      <c r="D87" s="10">
        <v>91865</v>
      </c>
      <c r="E87" s="10">
        <v>15</v>
      </c>
      <c r="F87" s="11">
        <v>20.93</v>
      </c>
      <c r="G87" s="11">
        <v>21.76</v>
      </c>
      <c r="H87" s="11">
        <v>313.95</v>
      </c>
      <c r="I87" s="11">
        <v>326.39999999999998</v>
      </c>
    </row>
    <row r="88" spans="1:9" ht="30.75" thickBot="1" x14ac:dyDescent="0.3">
      <c r="A88" s="8" t="s">
        <v>181</v>
      </c>
      <c r="B88" s="10" t="s">
        <v>182</v>
      </c>
      <c r="C88" s="10" t="s">
        <v>17</v>
      </c>
      <c r="D88" s="10">
        <v>93009</v>
      </c>
      <c r="E88" s="10">
        <v>15</v>
      </c>
      <c r="F88" s="11">
        <v>31.22</v>
      </c>
      <c r="G88" s="11">
        <v>31.9</v>
      </c>
      <c r="H88" s="11">
        <v>468.3</v>
      </c>
      <c r="I88" s="11">
        <v>478.5</v>
      </c>
    </row>
    <row r="89" spans="1:9" ht="30.75" thickBot="1" x14ac:dyDescent="0.3">
      <c r="A89" s="8" t="s">
        <v>183</v>
      </c>
      <c r="B89" s="10" t="s">
        <v>184</v>
      </c>
      <c r="C89" s="10" t="s">
        <v>17</v>
      </c>
      <c r="D89" s="10">
        <v>91855</v>
      </c>
      <c r="E89" s="10">
        <v>20</v>
      </c>
      <c r="F89" s="11">
        <v>11.7</v>
      </c>
      <c r="G89" s="11">
        <v>12.4</v>
      </c>
      <c r="H89" s="11">
        <v>234</v>
      </c>
      <c r="I89" s="11">
        <v>248</v>
      </c>
    </row>
    <row r="90" spans="1:9" ht="30.75" thickBot="1" x14ac:dyDescent="0.3">
      <c r="A90" s="8" t="s">
        <v>185</v>
      </c>
      <c r="B90" s="10" t="s">
        <v>186</v>
      </c>
      <c r="C90" s="10" t="s">
        <v>17</v>
      </c>
      <c r="D90" s="10">
        <v>91924</v>
      </c>
      <c r="E90" s="10">
        <v>150</v>
      </c>
      <c r="F90" s="11">
        <v>3.26</v>
      </c>
      <c r="G90" s="11">
        <v>3.38</v>
      </c>
      <c r="H90" s="11">
        <v>489</v>
      </c>
      <c r="I90" s="11">
        <v>507</v>
      </c>
    </row>
    <row r="91" spans="1:9" ht="30.75" thickBot="1" x14ac:dyDescent="0.3">
      <c r="A91" s="8" t="s">
        <v>187</v>
      </c>
      <c r="B91" s="10" t="s">
        <v>188</v>
      </c>
      <c r="C91" s="10" t="s">
        <v>17</v>
      </c>
      <c r="D91" s="10">
        <v>91926</v>
      </c>
      <c r="E91" s="10">
        <v>150</v>
      </c>
      <c r="F91" s="11">
        <v>4.78</v>
      </c>
      <c r="G91" s="11">
        <v>4.93</v>
      </c>
      <c r="H91" s="11">
        <v>717</v>
      </c>
      <c r="I91" s="11">
        <v>739.5</v>
      </c>
    </row>
    <row r="92" spans="1:9" ht="30.75" thickBot="1" x14ac:dyDescent="0.3">
      <c r="A92" s="8" t="s">
        <v>189</v>
      </c>
      <c r="B92" s="10" t="s">
        <v>190</v>
      </c>
      <c r="C92" s="10" t="s">
        <v>17</v>
      </c>
      <c r="D92" s="10">
        <v>91929</v>
      </c>
      <c r="E92" s="10">
        <v>150</v>
      </c>
      <c r="F92" s="11">
        <v>7.96</v>
      </c>
      <c r="G92" s="11">
        <v>8.17</v>
      </c>
      <c r="H92" s="11">
        <v>1194</v>
      </c>
      <c r="I92" s="11">
        <v>1225.5</v>
      </c>
    </row>
    <row r="93" spans="1:9" ht="30.75" thickBot="1" x14ac:dyDescent="0.3">
      <c r="A93" s="8" t="s">
        <v>191</v>
      </c>
      <c r="B93" s="10" t="s">
        <v>192</v>
      </c>
      <c r="C93" s="10" t="s">
        <v>17</v>
      </c>
      <c r="D93" s="10">
        <v>91932</v>
      </c>
      <c r="E93" s="10">
        <v>50</v>
      </c>
      <c r="F93" s="11">
        <v>18.78</v>
      </c>
      <c r="G93" s="11">
        <v>19.190000000000001</v>
      </c>
      <c r="H93" s="11">
        <v>939</v>
      </c>
      <c r="I93" s="11">
        <v>959.5</v>
      </c>
    </row>
    <row r="94" spans="1:9" ht="30.75" thickBot="1" x14ac:dyDescent="0.3">
      <c r="A94" s="8" t="s">
        <v>193</v>
      </c>
      <c r="B94" s="10" t="s">
        <v>194</v>
      </c>
      <c r="C94" s="10" t="s">
        <v>6</v>
      </c>
      <c r="D94" s="10">
        <v>101890</v>
      </c>
      <c r="E94" s="10">
        <v>8</v>
      </c>
      <c r="F94" s="11">
        <v>21.61</v>
      </c>
      <c r="G94" s="11">
        <v>21.95</v>
      </c>
      <c r="H94" s="11">
        <v>172.88</v>
      </c>
      <c r="I94" s="11">
        <v>175.6</v>
      </c>
    </row>
    <row r="95" spans="1:9" ht="30.75" thickBot="1" x14ac:dyDescent="0.3">
      <c r="A95" s="8" t="s">
        <v>195</v>
      </c>
      <c r="B95" s="10" t="s">
        <v>196</v>
      </c>
      <c r="C95" s="10" t="s">
        <v>6</v>
      </c>
      <c r="D95" s="10">
        <v>101891</v>
      </c>
      <c r="E95" s="10">
        <v>5</v>
      </c>
      <c r="F95" s="11">
        <v>36.94</v>
      </c>
      <c r="G95" s="11">
        <v>37.659999999999997</v>
      </c>
      <c r="H95" s="11">
        <v>184.7</v>
      </c>
      <c r="I95" s="11">
        <v>188.3</v>
      </c>
    </row>
    <row r="96" spans="1:9" ht="30.75" thickBot="1" x14ac:dyDescent="0.3">
      <c r="A96" s="8" t="s">
        <v>197</v>
      </c>
      <c r="B96" s="10" t="s">
        <v>198</v>
      </c>
      <c r="C96" s="10" t="s">
        <v>6</v>
      </c>
      <c r="D96" s="10">
        <v>101893</v>
      </c>
      <c r="E96" s="10">
        <v>3</v>
      </c>
      <c r="F96" s="11">
        <v>127.57</v>
      </c>
      <c r="G96" s="11">
        <v>128.63</v>
      </c>
      <c r="H96" s="11">
        <v>382.71</v>
      </c>
      <c r="I96" s="11">
        <v>385.89</v>
      </c>
    </row>
    <row r="97" spans="1:9" ht="45.75" thickBot="1" x14ac:dyDescent="0.3">
      <c r="A97" s="8" t="s">
        <v>199</v>
      </c>
      <c r="B97" s="10" t="s">
        <v>200</v>
      </c>
      <c r="C97" s="10" t="s">
        <v>6</v>
      </c>
      <c r="D97" s="10">
        <v>101879</v>
      </c>
      <c r="E97" s="10">
        <v>1</v>
      </c>
      <c r="F97" s="11">
        <v>462.28</v>
      </c>
      <c r="G97" s="11">
        <v>465.98</v>
      </c>
      <c r="H97" s="11">
        <v>462.28</v>
      </c>
      <c r="I97" s="11">
        <v>465.98</v>
      </c>
    </row>
    <row r="98" spans="1:9" ht="30.75" thickBot="1" x14ac:dyDescent="0.3">
      <c r="A98" s="8" t="s">
        <v>201</v>
      </c>
      <c r="B98" s="10" t="s">
        <v>202</v>
      </c>
      <c r="C98" s="10" t="s">
        <v>6</v>
      </c>
      <c r="D98" s="10">
        <v>91953</v>
      </c>
      <c r="E98" s="10">
        <v>10</v>
      </c>
      <c r="F98" s="11">
        <v>32.97</v>
      </c>
      <c r="G98" s="11">
        <v>34.869999999999997</v>
      </c>
      <c r="H98" s="11">
        <v>329.7</v>
      </c>
      <c r="I98" s="11">
        <v>348.7</v>
      </c>
    </row>
    <row r="99" spans="1:9" ht="30.75" thickBot="1" x14ac:dyDescent="0.3">
      <c r="A99" s="8" t="s">
        <v>203</v>
      </c>
      <c r="B99" s="10" t="s">
        <v>204</v>
      </c>
      <c r="C99" s="10" t="s">
        <v>6</v>
      </c>
      <c r="D99" s="10">
        <v>91959</v>
      </c>
      <c r="E99" s="10">
        <v>10</v>
      </c>
      <c r="F99" s="11">
        <v>50.54</v>
      </c>
      <c r="G99" s="11">
        <v>53.34</v>
      </c>
      <c r="H99" s="11">
        <v>505.4</v>
      </c>
      <c r="I99" s="11">
        <v>533.4</v>
      </c>
    </row>
    <row r="100" spans="1:9" ht="30.75" thickBot="1" x14ac:dyDescent="0.3">
      <c r="A100" s="8" t="s">
        <v>205</v>
      </c>
      <c r="B100" s="10" t="s">
        <v>206</v>
      </c>
      <c r="C100" s="10" t="s">
        <v>6</v>
      </c>
      <c r="D100" s="10">
        <v>91992</v>
      </c>
      <c r="E100" s="10">
        <v>10</v>
      </c>
      <c r="F100" s="11">
        <v>48.4</v>
      </c>
      <c r="G100" s="11">
        <v>51.78</v>
      </c>
      <c r="H100" s="11">
        <v>484</v>
      </c>
      <c r="I100" s="11">
        <v>517.79999999999995</v>
      </c>
    </row>
    <row r="101" spans="1:9" ht="30.75" thickBot="1" x14ac:dyDescent="0.3">
      <c r="A101" s="8" t="s">
        <v>207</v>
      </c>
      <c r="B101" s="10" t="s">
        <v>208</v>
      </c>
      <c r="C101" s="10" t="s">
        <v>6</v>
      </c>
      <c r="D101" s="10">
        <v>91999</v>
      </c>
      <c r="E101" s="10">
        <v>10</v>
      </c>
      <c r="F101" s="11">
        <v>25.31</v>
      </c>
      <c r="G101" s="11">
        <v>26.59</v>
      </c>
      <c r="H101" s="11">
        <v>253.1</v>
      </c>
      <c r="I101" s="11">
        <v>265.89999999999998</v>
      </c>
    </row>
    <row r="102" spans="1:9" ht="30.75" thickBot="1" x14ac:dyDescent="0.3">
      <c r="A102" s="8" t="s">
        <v>209</v>
      </c>
      <c r="B102" s="10" t="s">
        <v>210</v>
      </c>
      <c r="C102" s="10" t="s">
        <v>6</v>
      </c>
      <c r="D102" s="10">
        <v>92033</v>
      </c>
      <c r="E102" s="10">
        <v>10</v>
      </c>
      <c r="F102" s="11">
        <v>87.7</v>
      </c>
      <c r="G102" s="11">
        <v>92.75</v>
      </c>
      <c r="H102" s="11">
        <v>877</v>
      </c>
      <c r="I102" s="11">
        <v>927.5</v>
      </c>
    </row>
    <row r="103" spans="1:9" ht="15.75" thickBot="1" x14ac:dyDescent="0.3">
      <c r="A103" s="8" t="s">
        <v>211</v>
      </c>
      <c r="B103" s="10" t="s">
        <v>212</v>
      </c>
      <c r="C103" s="10" t="s">
        <v>6</v>
      </c>
      <c r="D103" s="10">
        <v>100903</v>
      </c>
      <c r="E103" s="10">
        <v>40</v>
      </c>
      <c r="F103" s="11">
        <v>24.71</v>
      </c>
      <c r="G103" s="11">
        <v>25.7</v>
      </c>
      <c r="H103" s="11">
        <v>988.4</v>
      </c>
      <c r="I103" s="11">
        <v>1028</v>
      </c>
    </row>
    <row r="104" spans="1:9" ht="30.75" thickBot="1" x14ac:dyDescent="0.3">
      <c r="A104" s="8" t="s">
        <v>213</v>
      </c>
      <c r="B104" s="10" t="s">
        <v>214</v>
      </c>
      <c r="C104" s="10" t="s">
        <v>6</v>
      </c>
      <c r="D104" s="10">
        <v>101659</v>
      </c>
      <c r="E104" s="10">
        <v>6</v>
      </c>
      <c r="F104" s="11">
        <v>600.82000000000005</v>
      </c>
      <c r="G104" s="11">
        <v>602.79999999999995</v>
      </c>
      <c r="H104" s="11">
        <v>3604.92</v>
      </c>
      <c r="I104" s="11">
        <v>3616.8</v>
      </c>
    </row>
    <row r="105" spans="1:9" ht="15.75" thickBot="1" x14ac:dyDescent="0.3">
      <c r="A105" s="8" t="s">
        <v>215</v>
      </c>
      <c r="B105" s="10" t="s">
        <v>216</v>
      </c>
      <c r="C105" s="10" t="s">
        <v>6</v>
      </c>
      <c r="D105" s="10">
        <v>96985</v>
      </c>
      <c r="E105" s="10">
        <v>2</v>
      </c>
      <c r="F105" s="11">
        <v>76.86</v>
      </c>
      <c r="G105" s="11">
        <v>78.180000000000007</v>
      </c>
      <c r="H105" s="11">
        <v>153.72</v>
      </c>
      <c r="I105" s="11">
        <v>156.36000000000001</v>
      </c>
    </row>
    <row r="106" spans="1:9" ht="30.75" thickBot="1" x14ac:dyDescent="0.3">
      <c r="A106" s="8" t="s">
        <v>217</v>
      </c>
      <c r="B106" s="10" t="s">
        <v>218</v>
      </c>
      <c r="C106" s="10" t="s">
        <v>17</v>
      </c>
      <c r="D106" s="10">
        <v>96973</v>
      </c>
      <c r="E106" s="10">
        <v>5</v>
      </c>
      <c r="F106" s="11">
        <v>74.72</v>
      </c>
      <c r="G106" s="11">
        <v>77.14</v>
      </c>
      <c r="H106" s="11">
        <v>373.6</v>
      </c>
      <c r="I106" s="11">
        <v>385.7</v>
      </c>
    </row>
    <row r="107" spans="1:9" ht="16.5" thickBot="1" x14ac:dyDescent="0.3">
      <c r="A107" s="5" t="s">
        <v>219</v>
      </c>
      <c r="B107" s="7" t="s">
        <v>220</v>
      </c>
      <c r="C107" s="6"/>
      <c r="D107" s="6"/>
      <c r="E107" s="6"/>
      <c r="F107" s="6"/>
      <c r="G107" s="6"/>
      <c r="H107" s="6"/>
      <c r="I107" s="6"/>
    </row>
    <row r="108" spans="1:9" ht="30.75" thickBot="1" x14ac:dyDescent="0.3">
      <c r="A108" s="8" t="s">
        <v>221</v>
      </c>
      <c r="B108" s="10" t="s">
        <v>222</v>
      </c>
      <c r="C108" s="10" t="s">
        <v>6</v>
      </c>
      <c r="D108" s="10">
        <v>100697</v>
      </c>
      <c r="E108" s="10">
        <v>4</v>
      </c>
      <c r="F108" s="11">
        <v>74.75</v>
      </c>
      <c r="G108" s="11">
        <v>82.28</v>
      </c>
      <c r="H108" s="11">
        <v>299</v>
      </c>
      <c r="I108" s="11">
        <v>329.12</v>
      </c>
    </row>
    <row r="109" spans="1:9" ht="30.75" thickBot="1" x14ac:dyDescent="0.3">
      <c r="A109" s="8" t="s">
        <v>223</v>
      </c>
      <c r="B109" s="10" t="s">
        <v>224</v>
      </c>
      <c r="C109" s="10" t="s">
        <v>6</v>
      </c>
      <c r="D109" s="14">
        <v>102182</v>
      </c>
      <c r="E109" s="10">
        <v>2</v>
      </c>
      <c r="F109" s="11">
        <v>851.15</v>
      </c>
      <c r="G109" s="11">
        <v>860.16</v>
      </c>
      <c r="H109" s="11">
        <v>1702.3</v>
      </c>
      <c r="I109" s="11">
        <v>1720.32</v>
      </c>
    </row>
    <row r="110" spans="1:9" ht="30.75" thickBot="1" x14ac:dyDescent="0.3">
      <c r="A110" s="8" t="s">
        <v>225</v>
      </c>
      <c r="B110" s="10" t="s">
        <v>226</v>
      </c>
      <c r="C110" s="10" t="s">
        <v>6</v>
      </c>
      <c r="D110" s="10">
        <v>91297</v>
      </c>
      <c r="E110" s="10">
        <v>4</v>
      </c>
      <c r="F110" s="11">
        <v>462.38</v>
      </c>
      <c r="G110" s="11">
        <v>465.53</v>
      </c>
      <c r="H110" s="11">
        <v>1849.52</v>
      </c>
      <c r="I110" s="11">
        <v>1862.12</v>
      </c>
    </row>
    <row r="111" spans="1:9" ht="15.75" thickBot="1" x14ac:dyDescent="0.3">
      <c r="A111" s="8" t="s">
        <v>227</v>
      </c>
      <c r="B111" s="10" t="s">
        <v>228</v>
      </c>
      <c r="C111" s="10" t="s">
        <v>6</v>
      </c>
      <c r="D111" s="10">
        <v>100710</v>
      </c>
      <c r="E111" s="10">
        <v>3</v>
      </c>
      <c r="F111" s="11">
        <v>109</v>
      </c>
      <c r="G111" s="11">
        <v>113.71</v>
      </c>
      <c r="H111" s="11">
        <v>327</v>
      </c>
      <c r="I111" s="11">
        <v>341.13</v>
      </c>
    </row>
    <row r="112" spans="1:9" ht="30.75" thickBot="1" x14ac:dyDescent="0.3">
      <c r="A112" s="8" t="s">
        <v>229</v>
      </c>
      <c r="B112" s="10" t="s">
        <v>230</v>
      </c>
      <c r="C112" s="10" t="s">
        <v>6</v>
      </c>
      <c r="D112" s="10">
        <v>91306</v>
      </c>
      <c r="E112" s="10">
        <v>2</v>
      </c>
      <c r="F112" s="11">
        <v>163.09</v>
      </c>
      <c r="G112" s="11">
        <v>166.05</v>
      </c>
      <c r="H112" s="11">
        <v>326.18</v>
      </c>
      <c r="I112" s="11">
        <v>332.1</v>
      </c>
    </row>
    <row r="113" spans="1:9" ht="30.75" thickBot="1" x14ac:dyDescent="0.3">
      <c r="A113" s="8" t="s">
        <v>231</v>
      </c>
      <c r="B113" s="10" t="s">
        <v>232</v>
      </c>
      <c r="C113" s="10" t="s">
        <v>6</v>
      </c>
      <c r="D113" s="10">
        <v>100709</v>
      </c>
      <c r="E113" s="10">
        <v>3</v>
      </c>
      <c r="F113" s="11">
        <v>46.15</v>
      </c>
      <c r="G113" s="11">
        <v>49.68</v>
      </c>
      <c r="H113" s="11">
        <v>138.44999999999999</v>
      </c>
      <c r="I113" s="11">
        <v>149.04</v>
      </c>
    </row>
    <row r="114" spans="1:9" ht="30.75" thickBot="1" x14ac:dyDescent="0.3">
      <c r="A114" s="8" t="s">
        <v>233</v>
      </c>
      <c r="B114" s="10" t="s">
        <v>234</v>
      </c>
      <c r="C114" s="10" t="s">
        <v>1</v>
      </c>
      <c r="D114" s="10">
        <v>102161</v>
      </c>
      <c r="E114" s="10">
        <v>20</v>
      </c>
      <c r="F114" s="11">
        <v>275.73</v>
      </c>
      <c r="G114" s="11">
        <v>279.39999999999998</v>
      </c>
      <c r="H114" s="11">
        <v>5514.6</v>
      </c>
      <c r="I114" s="11">
        <v>5588</v>
      </c>
    </row>
    <row r="115" spans="1:9" ht="30.75" thickBot="1" x14ac:dyDescent="0.3">
      <c r="A115" s="8" t="s">
        <v>235</v>
      </c>
      <c r="B115" s="10" t="s">
        <v>236</v>
      </c>
      <c r="C115" s="10" t="s">
        <v>1</v>
      </c>
      <c r="D115" s="10">
        <v>94570</v>
      </c>
      <c r="E115" s="10">
        <v>5</v>
      </c>
      <c r="F115" s="11">
        <v>406.89</v>
      </c>
      <c r="G115" s="11">
        <v>409.01</v>
      </c>
      <c r="H115" s="11">
        <v>2034.45</v>
      </c>
      <c r="I115" s="11">
        <v>2045.05</v>
      </c>
    </row>
    <row r="116" spans="1:9" ht="30.75" thickBot="1" x14ac:dyDescent="0.3">
      <c r="A116" s="8" t="s">
        <v>237</v>
      </c>
      <c r="B116" s="10" t="s">
        <v>238</v>
      </c>
      <c r="C116" s="10" t="s">
        <v>1</v>
      </c>
      <c r="D116" s="10">
        <v>94569</v>
      </c>
      <c r="E116" s="10">
        <v>5</v>
      </c>
      <c r="F116" s="11">
        <v>782.49</v>
      </c>
      <c r="G116" s="11">
        <v>789.42</v>
      </c>
      <c r="H116" s="11">
        <v>3912.45</v>
      </c>
      <c r="I116" s="11">
        <v>3947.1</v>
      </c>
    </row>
    <row r="117" spans="1:9" ht="15.75" thickBot="1" x14ac:dyDescent="0.3">
      <c r="A117" s="8" t="s">
        <v>239</v>
      </c>
      <c r="B117" s="10" t="s">
        <v>240</v>
      </c>
      <c r="C117" s="10" t="s">
        <v>1</v>
      </c>
      <c r="D117" s="10">
        <v>102191</v>
      </c>
      <c r="E117" s="10">
        <v>60</v>
      </c>
      <c r="F117" s="11">
        <v>22.77</v>
      </c>
      <c r="G117" s="11">
        <v>25</v>
      </c>
      <c r="H117" s="11">
        <v>1366.2</v>
      </c>
      <c r="I117" s="11">
        <v>1500</v>
      </c>
    </row>
    <row r="118" spans="1:9" ht="16.5" thickBot="1" x14ac:dyDescent="0.3">
      <c r="A118" s="5" t="s">
        <v>241</v>
      </c>
      <c r="B118" s="7" t="s">
        <v>242</v>
      </c>
      <c r="C118" s="6"/>
      <c r="D118" s="6"/>
      <c r="E118" s="6"/>
      <c r="F118" s="6"/>
      <c r="G118" s="6"/>
      <c r="H118" s="6"/>
      <c r="I118" s="6"/>
    </row>
    <row r="119" spans="1:9" ht="45.75" thickBot="1" x14ac:dyDescent="0.3">
      <c r="A119" s="8" t="s">
        <v>243</v>
      </c>
      <c r="B119" s="10" t="s">
        <v>244</v>
      </c>
      <c r="C119" s="10" t="s">
        <v>1</v>
      </c>
      <c r="D119" s="10">
        <v>92620</v>
      </c>
      <c r="E119" s="10">
        <v>2</v>
      </c>
      <c r="F119" s="11">
        <v>1994.22</v>
      </c>
      <c r="G119" s="11">
        <v>2027.78</v>
      </c>
      <c r="H119" s="11">
        <v>3988.44</v>
      </c>
      <c r="I119" s="11">
        <v>4055.56</v>
      </c>
    </row>
    <row r="120" spans="1:9" ht="30.75" thickBot="1" x14ac:dyDescent="0.3">
      <c r="A120" s="8" t="s">
        <v>245</v>
      </c>
      <c r="B120" s="10" t="s">
        <v>246</v>
      </c>
      <c r="C120" s="10" t="s">
        <v>1</v>
      </c>
      <c r="D120" s="10">
        <v>94216</v>
      </c>
      <c r="E120" s="10">
        <v>15</v>
      </c>
      <c r="F120" s="11">
        <v>182.09</v>
      </c>
      <c r="G120" s="11">
        <v>182.4</v>
      </c>
      <c r="H120" s="11">
        <v>2731.35</v>
      </c>
      <c r="I120" s="11">
        <v>2736</v>
      </c>
    </row>
    <row r="121" spans="1:9" ht="30.75" thickBot="1" x14ac:dyDescent="0.3">
      <c r="A121" s="8" t="s">
        <v>247</v>
      </c>
      <c r="B121" s="10" t="s">
        <v>248</v>
      </c>
      <c r="C121" s="10" t="s">
        <v>17</v>
      </c>
      <c r="D121" s="10">
        <v>94227</v>
      </c>
      <c r="E121" s="10">
        <v>10</v>
      </c>
      <c r="F121" s="11">
        <v>57.3</v>
      </c>
      <c r="G121" s="11">
        <v>58.51</v>
      </c>
      <c r="H121" s="11">
        <v>573</v>
      </c>
      <c r="I121" s="11">
        <v>585.1</v>
      </c>
    </row>
    <row r="122" spans="1:9" ht="30.75" thickBot="1" x14ac:dyDescent="0.3">
      <c r="A122" s="8" t="s">
        <v>249</v>
      </c>
      <c r="B122" s="10" t="s">
        <v>250</v>
      </c>
      <c r="C122" s="10" t="s">
        <v>17</v>
      </c>
      <c r="D122" s="10">
        <v>94231</v>
      </c>
      <c r="E122" s="10">
        <v>10</v>
      </c>
      <c r="F122" s="11">
        <v>48.35</v>
      </c>
      <c r="G122" s="11">
        <v>49.18</v>
      </c>
      <c r="H122" s="11">
        <v>483.5</v>
      </c>
      <c r="I122" s="11">
        <v>491.8</v>
      </c>
    </row>
    <row r="123" spans="1:9" ht="16.5" thickBot="1" x14ac:dyDescent="0.3">
      <c r="A123" s="5" t="s">
        <v>251</v>
      </c>
      <c r="B123" s="7" t="s">
        <v>252</v>
      </c>
      <c r="C123" s="6"/>
      <c r="D123" s="6"/>
      <c r="E123" s="6"/>
      <c r="F123" s="6"/>
      <c r="G123" s="6"/>
      <c r="H123" s="6"/>
      <c r="I123" s="6"/>
    </row>
    <row r="124" spans="1:9" ht="15.75" thickBot="1" x14ac:dyDescent="0.3">
      <c r="A124" s="8" t="s">
        <v>253</v>
      </c>
      <c r="B124" s="10" t="s">
        <v>254</v>
      </c>
      <c r="C124" s="10" t="s">
        <v>1</v>
      </c>
      <c r="D124" s="10">
        <v>99814</v>
      </c>
      <c r="E124" s="13">
        <v>1000</v>
      </c>
      <c r="F124" s="11">
        <v>1.92</v>
      </c>
      <c r="G124" s="11">
        <v>2.1</v>
      </c>
      <c r="H124" s="11">
        <v>1920</v>
      </c>
      <c r="I124" s="11">
        <v>2100</v>
      </c>
    </row>
    <row r="125" spans="1:9" ht="16.5" thickBot="1" x14ac:dyDescent="0.3">
      <c r="A125" s="5" t="s">
        <v>255</v>
      </c>
      <c r="B125" s="7" t="s">
        <v>256</v>
      </c>
      <c r="C125" s="6"/>
      <c r="D125" s="6"/>
      <c r="E125" s="6"/>
      <c r="F125" s="6"/>
      <c r="G125" s="6"/>
      <c r="H125" s="6"/>
      <c r="I125" s="6"/>
    </row>
    <row r="126" spans="1:9" ht="30.75" thickBot="1" x14ac:dyDescent="0.3">
      <c r="A126" s="8" t="s">
        <v>257</v>
      </c>
      <c r="B126" s="10" t="s">
        <v>258</v>
      </c>
      <c r="C126" s="10" t="s">
        <v>259</v>
      </c>
      <c r="D126" s="10">
        <v>97625</v>
      </c>
      <c r="E126" s="10">
        <v>70</v>
      </c>
      <c r="F126" s="11">
        <v>50.52</v>
      </c>
      <c r="G126" s="11">
        <v>51.45</v>
      </c>
      <c r="H126" s="11">
        <v>3536.4</v>
      </c>
      <c r="I126" s="11">
        <v>3601.5</v>
      </c>
    </row>
    <row r="127" spans="1:9" ht="15.75" thickBot="1" x14ac:dyDescent="0.3">
      <c r="A127" s="8" t="s">
        <v>260</v>
      </c>
      <c r="B127" s="10" t="s">
        <v>261</v>
      </c>
      <c r="C127" s="10" t="s">
        <v>1</v>
      </c>
      <c r="D127" s="10">
        <v>97631</v>
      </c>
      <c r="E127" s="10">
        <v>65</v>
      </c>
      <c r="F127" s="11">
        <v>11.49</v>
      </c>
      <c r="G127" s="11">
        <v>12.63</v>
      </c>
      <c r="H127" s="11">
        <v>746.85</v>
      </c>
      <c r="I127" s="11">
        <v>820.95</v>
      </c>
    </row>
    <row r="128" spans="1:9" ht="30.75" thickBot="1" x14ac:dyDescent="0.3">
      <c r="A128" s="8" t="s">
        <v>262</v>
      </c>
      <c r="B128" s="10" t="s">
        <v>263</v>
      </c>
      <c r="C128" s="10" t="s">
        <v>259</v>
      </c>
      <c r="D128" s="10">
        <v>97622</v>
      </c>
      <c r="E128" s="10">
        <v>60</v>
      </c>
      <c r="F128" s="11">
        <v>56.87</v>
      </c>
      <c r="G128" s="11">
        <v>62.38</v>
      </c>
      <c r="H128" s="11">
        <v>3412.2</v>
      </c>
      <c r="I128" s="11">
        <v>3742.8</v>
      </c>
    </row>
    <row r="129" spans="1:9" ht="15.75" thickBot="1" x14ac:dyDescent="0.3">
      <c r="A129" s="8" t="s">
        <v>264</v>
      </c>
      <c r="B129" s="14" t="s">
        <v>265</v>
      </c>
      <c r="C129" s="10" t="s">
        <v>6</v>
      </c>
      <c r="D129" s="10">
        <v>97664</v>
      </c>
      <c r="E129" s="10">
        <v>45</v>
      </c>
      <c r="F129" s="11">
        <v>1.58</v>
      </c>
      <c r="G129" s="11">
        <v>1.73</v>
      </c>
      <c r="H129" s="11">
        <v>71.099999999999994</v>
      </c>
      <c r="I129" s="11">
        <v>77.849999999999994</v>
      </c>
    </row>
    <row r="130" spans="1:9" ht="16.5" thickBot="1" x14ac:dyDescent="0.3">
      <c r="A130" s="5" t="s">
        <v>266</v>
      </c>
      <c r="B130" s="7" t="s">
        <v>267</v>
      </c>
      <c r="C130" s="6"/>
      <c r="D130" s="6"/>
      <c r="E130" s="6"/>
      <c r="F130" s="6"/>
      <c r="G130" s="6"/>
      <c r="H130" s="6"/>
      <c r="I130" s="7"/>
    </row>
    <row r="131" spans="1:9" ht="30.75" thickBot="1" x14ac:dyDescent="0.3">
      <c r="A131" s="8" t="s">
        <v>268</v>
      </c>
      <c r="B131" s="10" t="s">
        <v>269</v>
      </c>
      <c r="C131" s="10" t="s">
        <v>1</v>
      </c>
      <c r="D131" s="10">
        <v>98556</v>
      </c>
      <c r="E131" s="10">
        <v>20</v>
      </c>
      <c r="F131" s="11">
        <v>60.42</v>
      </c>
      <c r="G131" s="11">
        <v>63.92</v>
      </c>
      <c r="H131" s="11">
        <v>1208.4000000000001</v>
      </c>
      <c r="I131" s="11">
        <v>1278.4000000000001</v>
      </c>
    </row>
    <row r="132" spans="1:9" ht="30.75" thickBot="1" x14ac:dyDescent="0.3">
      <c r="A132" s="8" t="s">
        <v>270</v>
      </c>
      <c r="B132" s="10" t="s">
        <v>271</v>
      </c>
      <c r="C132" s="10" t="s">
        <v>1</v>
      </c>
      <c r="D132" s="10">
        <v>98547</v>
      </c>
      <c r="E132" s="10">
        <v>20</v>
      </c>
      <c r="F132" s="11">
        <v>191.32</v>
      </c>
      <c r="G132" s="11">
        <v>196.56</v>
      </c>
      <c r="H132" s="11">
        <v>3826.4</v>
      </c>
      <c r="I132" s="11">
        <v>3931.2</v>
      </c>
    </row>
    <row r="133" spans="1:9" ht="15.75" thickBot="1" x14ac:dyDescent="0.3">
      <c r="A133" s="17"/>
      <c r="B133" s="17"/>
      <c r="C133" s="17"/>
      <c r="D133" s="17"/>
      <c r="E133" s="17"/>
      <c r="F133" s="17"/>
      <c r="G133" s="17"/>
      <c r="H133" s="17"/>
      <c r="I133" s="17"/>
    </row>
    <row r="134" spans="1:9" ht="15.75" thickBot="1" x14ac:dyDescent="0.3">
      <c r="A134" s="17"/>
      <c r="B134" s="17"/>
      <c r="C134" s="17"/>
      <c r="D134" s="17"/>
      <c r="E134" s="17"/>
      <c r="F134" s="17"/>
      <c r="G134" s="17"/>
      <c r="H134" s="17"/>
      <c r="I134" s="17"/>
    </row>
    <row r="135" spans="1:9" ht="15.75" thickBot="1" x14ac:dyDescent="0.3">
      <c r="A135" s="18"/>
      <c r="B135" s="18"/>
      <c r="C135" s="17"/>
      <c r="D135" s="17"/>
      <c r="E135" s="17"/>
      <c r="F135" s="17"/>
      <c r="G135" s="17"/>
      <c r="H135" s="19"/>
      <c r="I135" s="19"/>
    </row>
    <row r="136" spans="1:9" ht="33" thickTop="1" thickBot="1" x14ac:dyDescent="0.3">
      <c r="A136" s="20" t="s">
        <v>272</v>
      </c>
      <c r="B136" s="21">
        <v>298897.71000000002</v>
      </c>
      <c r="C136" s="17"/>
      <c r="D136" s="17"/>
      <c r="E136" s="17"/>
      <c r="F136" s="17"/>
      <c r="G136" s="22"/>
      <c r="H136" s="11">
        <v>298897.71000000002</v>
      </c>
      <c r="I136" s="11">
        <v>312799.61</v>
      </c>
    </row>
    <row r="137" spans="1:9" ht="17.25" thickTop="1" thickBot="1" x14ac:dyDescent="0.3">
      <c r="A137" s="23">
        <f>BDI!D20</f>
        <v>0</v>
      </c>
      <c r="B137" s="24">
        <f>B136*A137</f>
        <v>0</v>
      </c>
      <c r="C137" s="17"/>
      <c r="D137" s="17"/>
      <c r="E137" s="17"/>
      <c r="F137" s="17"/>
      <c r="G137" s="17"/>
      <c r="H137" s="17"/>
      <c r="I137" s="17"/>
    </row>
    <row r="138" spans="1:9" ht="17.25" thickTop="1" thickBot="1" x14ac:dyDescent="0.3">
      <c r="A138" s="20" t="s">
        <v>273</v>
      </c>
      <c r="B138" s="21">
        <f>B136+B137</f>
        <v>298897.71000000002</v>
      </c>
      <c r="C138" s="17"/>
      <c r="D138" s="17"/>
      <c r="E138" s="17"/>
      <c r="F138" s="17"/>
      <c r="G138" s="17"/>
      <c r="H138" s="17"/>
      <c r="I138" s="17"/>
    </row>
    <row r="139" spans="1:9" ht="16.5" thickTop="1" thickBot="1" x14ac:dyDescent="0.3">
      <c r="A139" s="17"/>
      <c r="B139" s="17"/>
      <c r="C139" s="17"/>
      <c r="D139" s="17"/>
      <c r="E139" s="17"/>
      <c r="F139" s="17"/>
      <c r="G139" s="17"/>
      <c r="H139" s="17"/>
      <c r="I139" s="17"/>
    </row>
    <row r="140" spans="1:9" ht="15.75" thickBot="1" x14ac:dyDescent="0.3">
      <c r="A140" s="18"/>
      <c r="B140" s="18"/>
      <c r="C140" s="18"/>
      <c r="D140" s="18"/>
      <c r="E140" s="18"/>
      <c r="F140" s="18"/>
      <c r="G140" s="18"/>
      <c r="H140" s="18"/>
      <c r="I140" s="18"/>
    </row>
    <row r="141" spans="1:9" ht="17.25" thickTop="1" thickBot="1" x14ac:dyDescent="0.3">
      <c r="A141" s="112" t="s">
        <v>274</v>
      </c>
      <c r="B141" s="113"/>
      <c r="C141" s="113"/>
      <c r="D141" s="113"/>
      <c r="E141" s="113"/>
      <c r="F141" s="113"/>
      <c r="G141" s="113"/>
      <c r="H141" s="113"/>
      <c r="I141" s="114"/>
    </row>
    <row r="142" spans="1:9" ht="16.5" thickTop="1" thickBot="1" x14ac:dyDescent="0.3">
      <c r="A142" s="18"/>
      <c r="B142" s="18"/>
      <c r="C142" s="18"/>
      <c r="D142" s="18"/>
      <c r="E142" s="18"/>
      <c r="F142" s="18"/>
      <c r="G142" s="17"/>
      <c r="H142" s="17"/>
      <c r="I142" s="17"/>
    </row>
    <row r="143" spans="1:9" ht="17.25" thickTop="1" thickBot="1" x14ac:dyDescent="0.3">
      <c r="A143" s="112" t="s">
        <v>275</v>
      </c>
      <c r="B143" s="113"/>
      <c r="C143" s="113"/>
      <c r="D143" s="113"/>
      <c r="E143" s="113"/>
      <c r="F143" s="114"/>
      <c r="G143" s="17"/>
      <c r="H143" s="17"/>
      <c r="I143" s="17"/>
    </row>
    <row r="144" spans="1:9" ht="15.75" thickTop="1" x14ac:dyDescent="0.25"/>
  </sheetData>
  <mergeCells count="4">
    <mergeCell ref="A1:I1"/>
    <mergeCell ref="A3:I3"/>
    <mergeCell ref="A141:I141"/>
    <mergeCell ref="A143:F143"/>
  </mergeCells>
  <pageMargins left="0.511811024" right="0.511811024" top="0.78740157499999996" bottom="0.78740157499999996" header="0.31496062000000002" footer="0.31496062000000002"/>
  <pageSetup paperSize="9" scale="3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DD3B7-450E-4CF9-B38B-3443A3CD94F5}">
  <dimension ref="A1:I143"/>
  <sheetViews>
    <sheetView view="pageBreakPreview" zoomScale="60" zoomScaleNormal="100" workbookViewId="0">
      <selection activeCell="B138" sqref="B138"/>
    </sheetView>
  </sheetViews>
  <sheetFormatPr defaultRowHeight="15" x14ac:dyDescent="0.25"/>
  <cols>
    <col min="2" max="2" width="112.28515625" customWidth="1"/>
    <col min="3" max="3" width="7" bestFit="1" customWidth="1"/>
    <col min="4" max="4" width="10.140625" bestFit="1" customWidth="1"/>
    <col min="5" max="5" width="19.5703125" bestFit="1" customWidth="1"/>
    <col min="6" max="6" width="25" bestFit="1" customWidth="1"/>
    <col min="7" max="7" width="27.42578125" customWidth="1"/>
    <col min="8" max="8" width="21.42578125" bestFit="1" customWidth="1"/>
    <col min="9" max="9" width="28.28515625" bestFit="1" customWidth="1"/>
  </cols>
  <sheetData>
    <row r="1" spans="1:9" ht="47.25" customHeight="1" thickBot="1" x14ac:dyDescent="0.3">
      <c r="A1" s="109" t="s">
        <v>276</v>
      </c>
      <c r="B1" s="110"/>
      <c r="C1" s="110"/>
      <c r="D1" s="110"/>
      <c r="E1" s="110"/>
      <c r="F1" s="110"/>
      <c r="G1" s="110"/>
      <c r="H1" s="110"/>
      <c r="I1" s="111"/>
    </row>
    <row r="2" spans="1:9" ht="15.75" thickBot="1" x14ac:dyDescent="0.3">
      <c r="A2" s="1"/>
      <c r="B2" s="1"/>
      <c r="C2" s="1"/>
      <c r="D2" s="1"/>
      <c r="E2" s="1"/>
      <c r="F2" s="1"/>
      <c r="G2" s="1"/>
      <c r="H2" s="1"/>
      <c r="I2" s="1"/>
    </row>
    <row r="3" spans="1:9" ht="16.5" customHeight="1" thickBot="1" x14ac:dyDescent="0.3">
      <c r="A3" s="109" t="s">
        <v>277</v>
      </c>
      <c r="B3" s="110"/>
      <c r="C3" s="110"/>
      <c r="D3" s="110"/>
      <c r="E3" s="110"/>
      <c r="F3" s="110"/>
      <c r="G3" s="110"/>
      <c r="H3" s="110"/>
      <c r="I3" s="111"/>
    </row>
    <row r="4" spans="1:9" ht="36.75" thickBot="1" x14ac:dyDescent="0.3">
      <c r="A4" s="2" t="s">
        <v>0</v>
      </c>
      <c r="B4" s="3" t="s">
        <v>5</v>
      </c>
      <c r="C4" s="3" t="s">
        <v>6</v>
      </c>
      <c r="D4" s="3" t="s">
        <v>7</v>
      </c>
      <c r="E4" s="3" t="s">
        <v>8</v>
      </c>
      <c r="F4" s="4" t="s">
        <v>9</v>
      </c>
      <c r="G4" s="4" t="s">
        <v>10</v>
      </c>
      <c r="H4" s="3" t="s">
        <v>11</v>
      </c>
      <c r="I4" s="3" t="s">
        <v>12</v>
      </c>
    </row>
    <row r="5" spans="1:9" ht="16.5" thickBot="1" x14ac:dyDescent="0.3">
      <c r="A5" s="5" t="s">
        <v>13</v>
      </c>
      <c r="B5" s="7" t="s">
        <v>14</v>
      </c>
      <c r="C5" s="6"/>
      <c r="D5" s="6"/>
      <c r="E5" s="6"/>
      <c r="F5" s="6"/>
      <c r="G5" s="6"/>
      <c r="H5" s="6"/>
      <c r="I5" s="6"/>
    </row>
    <row r="6" spans="1:9" ht="15.75" thickBot="1" x14ac:dyDescent="0.3">
      <c r="A6" s="8" t="s">
        <v>15</v>
      </c>
      <c r="B6" s="10" t="s">
        <v>16</v>
      </c>
      <c r="C6" s="10" t="s">
        <v>17</v>
      </c>
      <c r="D6" s="10">
        <v>93202</v>
      </c>
      <c r="E6" s="10">
        <v>30</v>
      </c>
      <c r="F6" s="11">
        <v>27.75</v>
      </c>
      <c r="G6" s="11">
        <v>29.49</v>
      </c>
      <c r="H6" s="11">
        <v>832.5</v>
      </c>
      <c r="I6" s="11">
        <v>884.7</v>
      </c>
    </row>
    <row r="7" spans="1:9" ht="30.75" thickBot="1" x14ac:dyDescent="0.3">
      <c r="A7" s="8" t="s">
        <v>18</v>
      </c>
      <c r="B7" s="10" t="s">
        <v>19</v>
      </c>
      <c r="C7" s="10" t="s">
        <v>1</v>
      </c>
      <c r="D7" s="10">
        <v>101159</v>
      </c>
      <c r="E7" s="10">
        <v>40</v>
      </c>
      <c r="F7" s="11">
        <v>142.19</v>
      </c>
      <c r="G7" s="11">
        <v>149.54</v>
      </c>
      <c r="H7" s="11">
        <v>5687.6</v>
      </c>
      <c r="I7" s="11">
        <v>5981.6</v>
      </c>
    </row>
    <row r="8" spans="1:9" ht="15.75" thickBot="1" x14ac:dyDescent="0.3">
      <c r="A8" s="8" t="s">
        <v>20</v>
      </c>
      <c r="B8" s="10" t="s">
        <v>278</v>
      </c>
      <c r="C8" s="10" t="s">
        <v>1</v>
      </c>
      <c r="D8" s="10">
        <v>102235</v>
      </c>
      <c r="E8" s="10">
        <v>60</v>
      </c>
      <c r="F8" s="11">
        <v>532.47</v>
      </c>
      <c r="G8" s="11">
        <v>538.54</v>
      </c>
      <c r="H8" s="11">
        <v>31948.2</v>
      </c>
      <c r="I8" s="11">
        <v>32312.400000000001</v>
      </c>
    </row>
    <row r="9" spans="1:9" ht="30.75" thickBot="1" x14ac:dyDescent="0.3">
      <c r="A9" s="8" t="s">
        <v>22</v>
      </c>
      <c r="B9" s="10" t="s">
        <v>23</v>
      </c>
      <c r="C9" s="10" t="s">
        <v>1</v>
      </c>
      <c r="D9" s="10">
        <v>96358</v>
      </c>
      <c r="E9" s="10">
        <v>100</v>
      </c>
      <c r="F9" s="11">
        <v>96.07</v>
      </c>
      <c r="G9" s="11">
        <v>97.66</v>
      </c>
      <c r="H9" s="11">
        <v>9607</v>
      </c>
      <c r="I9" s="11">
        <v>9766</v>
      </c>
    </row>
    <row r="10" spans="1:9" ht="16.5" thickBot="1" x14ac:dyDescent="0.3">
      <c r="A10" s="5" t="s">
        <v>24</v>
      </c>
      <c r="B10" s="7" t="s">
        <v>25</v>
      </c>
      <c r="C10" s="12"/>
      <c r="D10" s="12"/>
      <c r="E10" s="12"/>
      <c r="F10" s="6"/>
      <c r="G10" s="6"/>
      <c r="H10" s="6"/>
      <c r="I10" s="12"/>
    </row>
    <row r="11" spans="1:9" ht="15.75" thickBot="1" x14ac:dyDescent="0.3">
      <c r="A11" s="8" t="s">
        <v>26</v>
      </c>
      <c r="B11" s="10" t="s">
        <v>29</v>
      </c>
      <c r="C11" s="10" t="s">
        <v>1</v>
      </c>
      <c r="D11" s="10">
        <v>88496</v>
      </c>
      <c r="E11" s="10">
        <v>1000</v>
      </c>
      <c r="F11" s="11">
        <v>26.49</v>
      </c>
      <c r="G11" s="11">
        <v>28.94</v>
      </c>
      <c r="H11" s="11">
        <v>26490</v>
      </c>
      <c r="I11" s="11">
        <v>28940</v>
      </c>
    </row>
    <row r="12" spans="1:9" ht="30.75" thickBot="1" x14ac:dyDescent="0.3">
      <c r="A12" s="8" t="s">
        <v>28</v>
      </c>
      <c r="B12" s="10" t="s">
        <v>31</v>
      </c>
      <c r="C12" s="10" t="s">
        <v>1</v>
      </c>
      <c r="D12" s="10">
        <v>88488</v>
      </c>
      <c r="E12" s="13">
        <v>1000</v>
      </c>
      <c r="F12" s="11">
        <v>13.39</v>
      </c>
      <c r="G12" s="11">
        <v>14.14</v>
      </c>
      <c r="H12" s="11">
        <v>13390</v>
      </c>
      <c r="I12" s="11">
        <v>14140</v>
      </c>
    </row>
    <row r="13" spans="1:9" ht="30.75" thickBot="1" x14ac:dyDescent="0.3">
      <c r="A13" s="8" t="s">
        <v>30</v>
      </c>
      <c r="B13" s="10" t="s">
        <v>33</v>
      </c>
      <c r="C13" s="10" t="s">
        <v>1</v>
      </c>
      <c r="D13" s="10">
        <v>88489</v>
      </c>
      <c r="E13" s="13">
        <v>1500</v>
      </c>
      <c r="F13" s="11">
        <v>11.44</v>
      </c>
      <c r="G13" s="11">
        <v>11.98</v>
      </c>
      <c r="H13" s="11">
        <v>17160</v>
      </c>
      <c r="I13" s="11">
        <v>17970</v>
      </c>
    </row>
    <row r="14" spans="1:9" ht="30.75" thickBot="1" x14ac:dyDescent="0.3">
      <c r="A14" s="8" t="s">
        <v>32</v>
      </c>
      <c r="B14" s="10" t="s">
        <v>35</v>
      </c>
      <c r="C14" s="10" t="s">
        <v>1</v>
      </c>
      <c r="D14" s="10">
        <v>88497</v>
      </c>
      <c r="E14" s="13">
        <v>1500</v>
      </c>
      <c r="F14" s="11">
        <v>14.84</v>
      </c>
      <c r="G14" s="11">
        <v>16.03</v>
      </c>
      <c r="H14" s="11">
        <v>22260</v>
      </c>
      <c r="I14" s="11">
        <v>24045</v>
      </c>
    </row>
    <row r="15" spans="1:9" ht="15.75" thickBot="1" x14ac:dyDescent="0.3">
      <c r="A15" s="8" t="s">
        <v>36</v>
      </c>
      <c r="B15" s="14" t="s">
        <v>37</v>
      </c>
      <c r="C15" s="14"/>
      <c r="D15" s="14"/>
      <c r="E15" s="15"/>
      <c r="F15" s="11"/>
      <c r="G15" s="11"/>
      <c r="H15" s="16"/>
      <c r="I15" s="16"/>
    </row>
    <row r="16" spans="1:9" ht="16.5" thickBot="1" x14ac:dyDescent="0.3">
      <c r="A16" s="5" t="s">
        <v>38</v>
      </c>
      <c r="B16" s="7" t="s">
        <v>41</v>
      </c>
      <c r="C16" s="12" t="s">
        <v>17</v>
      </c>
      <c r="D16" s="12">
        <v>98685</v>
      </c>
      <c r="E16" s="12">
        <v>50</v>
      </c>
      <c r="F16" s="6">
        <v>77.94</v>
      </c>
      <c r="G16" s="6">
        <v>79.02</v>
      </c>
      <c r="H16" s="6">
        <v>3897</v>
      </c>
      <c r="I16" s="12">
        <v>3951</v>
      </c>
    </row>
    <row r="17" spans="1:9" ht="30.75" thickBot="1" x14ac:dyDescent="0.3">
      <c r="A17" s="8" t="s">
        <v>40</v>
      </c>
      <c r="B17" s="10" t="s">
        <v>279</v>
      </c>
      <c r="C17" s="10" t="s">
        <v>1</v>
      </c>
      <c r="D17" s="10">
        <v>104598</v>
      </c>
      <c r="E17" s="10">
        <v>50</v>
      </c>
      <c r="F17" s="11">
        <v>153.5</v>
      </c>
      <c r="G17" s="11">
        <v>155.26</v>
      </c>
      <c r="H17" s="11">
        <v>7675</v>
      </c>
      <c r="I17" s="11">
        <v>7763</v>
      </c>
    </row>
    <row r="18" spans="1:9" ht="30.75" thickBot="1" x14ac:dyDescent="0.3">
      <c r="A18" s="8" t="s">
        <v>42</v>
      </c>
      <c r="B18" s="10" t="s">
        <v>55</v>
      </c>
      <c r="C18" s="10"/>
      <c r="D18" s="10">
        <v>101814</v>
      </c>
      <c r="E18" s="10">
        <v>50</v>
      </c>
      <c r="F18" s="11">
        <v>47.11</v>
      </c>
      <c r="G18" s="11">
        <v>49.87</v>
      </c>
      <c r="H18" s="11">
        <v>2355.5</v>
      </c>
      <c r="I18" s="11">
        <v>2493.5</v>
      </c>
    </row>
    <row r="19" spans="1:9" ht="15.75" thickBot="1" x14ac:dyDescent="0.3">
      <c r="A19" s="8" t="s">
        <v>44</v>
      </c>
      <c r="B19" s="10" t="s">
        <v>57</v>
      </c>
      <c r="C19" s="10"/>
      <c r="D19" s="10">
        <v>101747</v>
      </c>
      <c r="E19" s="10">
        <v>100</v>
      </c>
      <c r="F19" s="11">
        <v>93.6</v>
      </c>
      <c r="G19" s="11">
        <v>93.99</v>
      </c>
      <c r="H19" s="11">
        <v>9360</v>
      </c>
      <c r="I19" s="11">
        <v>9399</v>
      </c>
    </row>
    <row r="20" spans="1:9" ht="30.75" thickBot="1" x14ac:dyDescent="0.3">
      <c r="A20" s="8" t="s">
        <v>46</v>
      </c>
      <c r="B20" s="10" t="s">
        <v>280</v>
      </c>
      <c r="C20" s="10" t="s">
        <v>1</v>
      </c>
      <c r="D20" s="10">
        <v>102492</v>
      </c>
      <c r="E20" s="10">
        <v>300</v>
      </c>
      <c r="F20" s="11">
        <v>22.85</v>
      </c>
      <c r="G20" s="11">
        <v>24.11</v>
      </c>
      <c r="H20" s="11">
        <v>6855</v>
      </c>
      <c r="I20" s="11">
        <v>7233</v>
      </c>
    </row>
    <row r="21" spans="1:9" ht="30.75" thickBot="1" x14ac:dyDescent="0.3">
      <c r="A21" s="8" t="s">
        <v>48</v>
      </c>
      <c r="B21" s="10" t="s">
        <v>45</v>
      </c>
      <c r="C21" s="10" t="s">
        <v>1</v>
      </c>
      <c r="D21" s="10">
        <v>87251</v>
      </c>
      <c r="E21" s="10">
        <v>50</v>
      </c>
      <c r="F21" s="11">
        <v>52.27</v>
      </c>
      <c r="G21" s="11">
        <v>53.2</v>
      </c>
      <c r="H21" s="11">
        <v>2613.5</v>
      </c>
      <c r="I21" s="11">
        <v>2660</v>
      </c>
    </row>
    <row r="22" spans="1:9" ht="15.75" thickBot="1" x14ac:dyDescent="0.3">
      <c r="A22" s="8" t="s">
        <v>281</v>
      </c>
      <c r="B22" s="10" t="s">
        <v>47</v>
      </c>
      <c r="C22" s="10" t="s">
        <v>1</v>
      </c>
      <c r="D22" s="10">
        <v>98671</v>
      </c>
      <c r="E22" s="10">
        <v>15</v>
      </c>
      <c r="F22" s="11">
        <v>433.98</v>
      </c>
      <c r="G22" s="11">
        <v>438.29</v>
      </c>
      <c r="H22" s="11">
        <v>6509.7</v>
      </c>
      <c r="I22" s="11">
        <v>6574.35</v>
      </c>
    </row>
    <row r="23" spans="1:9" ht="16.5" thickBot="1" x14ac:dyDescent="0.3">
      <c r="A23" s="5" t="s">
        <v>282</v>
      </c>
      <c r="B23" s="7" t="s">
        <v>49</v>
      </c>
      <c r="C23" s="12" t="s">
        <v>1</v>
      </c>
      <c r="D23" s="12">
        <v>101093</v>
      </c>
      <c r="E23" s="7">
        <v>15</v>
      </c>
      <c r="F23" s="6">
        <v>607.9</v>
      </c>
      <c r="G23" s="6">
        <v>613.25</v>
      </c>
      <c r="H23" s="6">
        <v>9118.5</v>
      </c>
      <c r="I23" s="6">
        <v>9198.75</v>
      </c>
    </row>
    <row r="24" spans="1:9" ht="15.75" thickBot="1" x14ac:dyDescent="0.3">
      <c r="A24" s="8" t="s">
        <v>50</v>
      </c>
      <c r="B24" s="10" t="s">
        <v>51</v>
      </c>
      <c r="C24" s="10"/>
      <c r="D24" s="10"/>
      <c r="E24" s="10"/>
      <c r="F24" s="11"/>
      <c r="G24" s="11"/>
      <c r="H24" s="11"/>
      <c r="I24" s="11"/>
    </row>
    <row r="25" spans="1:9" ht="45.75" thickBot="1" x14ac:dyDescent="0.3">
      <c r="A25" s="8" t="s">
        <v>52</v>
      </c>
      <c r="B25" s="10" t="s">
        <v>59</v>
      </c>
      <c r="C25" s="9" t="s">
        <v>1</v>
      </c>
      <c r="D25" s="10">
        <v>87530</v>
      </c>
      <c r="E25" s="10">
        <v>100</v>
      </c>
      <c r="F25" s="11">
        <v>35.950000000000003</v>
      </c>
      <c r="G25" s="11">
        <v>38.33</v>
      </c>
      <c r="H25" s="11">
        <v>3595</v>
      </c>
      <c r="I25" s="11">
        <v>3833</v>
      </c>
    </row>
    <row r="26" spans="1:9" ht="45.75" thickBot="1" x14ac:dyDescent="0.3">
      <c r="A26" s="8" t="s">
        <v>54</v>
      </c>
      <c r="B26" s="10" t="s">
        <v>283</v>
      </c>
      <c r="C26" s="9" t="s">
        <v>62</v>
      </c>
      <c r="D26" s="10">
        <v>87532</v>
      </c>
      <c r="E26" s="10">
        <v>100</v>
      </c>
      <c r="F26" s="11">
        <v>34.909999999999997</v>
      </c>
      <c r="G26" s="11">
        <v>37.18</v>
      </c>
      <c r="H26" s="11">
        <v>3491</v>
      </c>
      <c r="I26" s="11">
        <v>3718</v>
      </c>
    </row>
    <row r="27" spans="1:9" ht="15.75" thickBot="1" x14ac:dyDescent="0.3">
      <c r="A27" s="8" t="s">
        <v>63</v>
      </c>
      <c r="B27" s="10" t="s">
        <v>64</v>
      </c>
      <c r="C27" s="10"/>
      <c r="D27" s="10"/>
      <c r="E27" s="10"/>
      <c r="F27" s="11"/>
      <c r="G27" s="11"/>
      <c r="H27" s="11"/>
      <c r="I27" s="11"/>
    </row>
    <row r="28" spans="1:9" ht="30.75" thickBot="1" x14ac:dyDescent="0.3">
      <c r="A28" s="8" t="s">
        <v>65</v>
      </c>
      <c r="B28" s="10" t="s">
        <v>66</v>
      </c>
      <c r="C28" s="10" t="s">
        <v>1</v>
      </c>
      <c r="D28" s="10">
        <v>96114</v>
      </c>
      <c r="E28" s="10">
        <v>150</v>
      </c>
      <c r="F28" s="11">
        <v>73.959999999999994</v>
      </c>
      <c r="G28" s="11">
        <v>76.05</v>
      </c>
      <c r="H28" s="11">
        <v>11094</v>
      </c>
      <c r="I28" s="11">
        <v>11407.5</v>
      </c>
    </row>
    <row r="29" spans="1:9" ht="32.25" thickBot="1" x14ac:dyDescent="0.3">
      <c r="A29" s="5" t="s">
        <v>67</v>
      </c>
      <c r="B29" s="7" t="s">
        <v>284</v>
      </c>
      <c r="C29" s="6" t="s">
        <v>1</v>
      </c>
      <c r="D29" s="6">
        <v>97640</v>
      </c>
      <c r="E29" s="6">
        <v>150</v>
      </c>
      <c r="F29" s="6">
        <v>1.63</v>
      </c>
      <c r="G29" s="6">
        <v>1.82</v>
      </c>
      <c r="H29" s="6">
        <v>244.5</v>
      </c>
      <c r="I29" s="6">
        <v>273</v>
      </c>
    </row>
    <row r="30" spans="1:9" ht="15.75" thickBot="1" x14ac:dyDescent="0.3">
      <c r="A30" s="8" t="s">
        <v>69</v>
      </c>
      <c r="B30" s="10" t="s">
        <v>70</v>
      </c>
      <c r="C30" s="10"/>
      <c r="D30" s="10"/>
      <c r="E30" s="10"/>
      <c r="F30" s="11"/>
      <c r="G30" s="11"/>
      <c r="H30" s="11"/>
      <c r="I30" s="11"/>
    </row>
    <row r="31" spans="1:9" ht="15.75" thickBot="1" x14ac:dyDescent="0.3">
      <c r="A31" s="8" t="s">
        <v>71</v>
      </c>
      <c r="B31" s="10" t="s">
        <v>72</v>
      </c>
      <c r="C31" s="10" t="s">
        <v>6</v>
      </c>
      <c r="D31" s="10">
        <v>97663</v>
      </c>
      <c r="E31" s="10">
        <v>10</v>
      </c>
      <c r="F31" s="11">
        <v>10.81</v>
      </c>
      <c r="G31" s="11">
        <v>12.01</v>
      </c>
      <c r="H31" s="11">
        <v>108.1</v>
      </c>
      <c r="I31" s="11">
        <v>120.1</v>
      </c>
    </row>
    <row r="32" spans="1:9" ht="32.25" thickBot="1" x14ac:dyDescent="0.3">
      <c r="A32" s="5" t="s">
        <v>73</v>
      </c>
      <c r="B32" s="7" t="s">
        <v>74</v>
      </c>
      <c r="C32" s="6" t="s">
        <v>6</v>
      </c>
      <c r="D32" s="6">
        <v>86888</v>
      </c>
      <c r="E32" s="6">
        <v>3</v>
      </c>
      <c r="F32" s="6">
        <v>454.24</v>
      </c>
      <c r="G32" s="6">
        <v>457.24</v>
      </c>
      <c r="H32" s="6">
        <v>1362.72</v>
      </c>
      <c r="I32" s="6">
        <v>1371.72</v>
      </c>
    </row>
    <row r="33" spans="1:9" ht="30.75" thickBot="1" x14ac:dyDescent="0.3">
      <c r="A33" s="8" t="s">
        <v>75</v>
      </c>
      <c r="B33" s="10" t="s">
        <v>285</v>
      </c>
      <c r="C33" s="10" t="s">
        <v>6</v>
      </c>
      <c r="D33" s="10">
        <v>95471</v>
      </c>
      <c r="E33" s="10">
        <v>6</v>
      </c>
      <c r="F33" s="11">
        <v>711.35</v>
      </c>
      <c r="G33" s="11">
        <v>715.62</v>
      </c>
      <c r="H33" s="11">
        <v>4268.1000000000004</v>
      </c>
      <c r="I33" s="11">
        <v>4293.72</v>
      </c>
    </row>
    <row r="34" spans="1:9" ht="30.75" thickBot="1" x14ac:dyDescent="0.3">
      <c r="A34" s="8" t="s">
        <v>77</v>
      </c>
      <c r="B34" s="10" t="s">
        <v>76</v>
      </c>
      <c r="C34" s="10" t="s">
        <v>6</v>
      </c>
      <c r="D34" s="10">
        <v>95470</v>
      </c>
      <c r="E34" s="10">
        <v>3</v>
      </c>
      <c r="F34" s="11">
        <v>285.97000000000003</v>
      </c>
      <c r="G34" s="11">
        <v>288.04000000000002</v>
      </c>
      <c r="H34" s="11">
        <v>857.91</v>
      </c>
      <c r="I34" s="11">
        <v>864.12</v>
      </c>
    </row>
    <row r="35" spans="1:9" ht="30.75" thickBot="1" x14ac:dyDescent="0.3">
      <c r="A35" s="8" t="s">
        <v>79</v>
      </c>
      <c r="B35" s="10" t="s">
        <v>286</v>
      </c>
      <c r="C35" s="10" t="s">
        <v>6</v>
      </c>
      <c r="D35" s="10">
        <v>100858</v>
      </c>
      <c r="E35" s="10">
        <v>2</v>
      </c>
      <c r="F35" s="11">
        <v>553.64</v>
      </c>
      <c r="G35" s="11">
        <v>557.03</v>
      </c>
      <c r="H35" s="11">
        <v>1107.28</v>
      </c>
      <c r="I35" s="11">
        <v>1114.06</v>
      </c>
    </row>
    <row r="36" spans="1:9" ht="30.75" thickBot="1" x14ac:dyDescent="0.3">
      <c r="A36" s="8" t="s">
        <v>81</v>
      </c>
      <c r="B36" s="10" t="s">
        <v>80</v>
      </c>
      <c r="C36" s="10" t="s">
        <v>6</v>
      </c>
      <c r="D36" s="10">
        <v>86906</v>
      </c>
      <c r="E36" s="10">
        <v>12</v>
      </c>
      <c r="F36" s="11">
        <v>80.75</v>
      </c>
      <c r="G36" s="11">
        <v>81.08</v>
      </c>
      <c r="H36" s="11">
        <v>969</v>
      </c>
      <c r="I36" s="11">
        <v>972.96</v>
      </c>
    </row>
    <row r="37" spans="1:9" ht="15.75" thickBot="1" x14ac:dyDescent="0.3">
      <c r="A37" s="8" t="s">
        <v>83</v>
      </c>
      <c r="B37" s="10" t="s">
        <v>82</v>
      </c>
      <c r="C37" s="10" t="s">
        <v>6</v>
      </c>
      <c r="D37" s="10">
        <v>86883</v>
      </c>
      <c r="E37" s="10">
        <v>30</v>
      </c>
      <c r="F37" s="11">
        <v>14.03</v>
      </c>
      <c r="G37" s="11">
        <v>14.32</v>
      </c>
      <c r="H37" s="11">
        <v>420.9</v>
      </c>
      <c r="I37" s="11">
        <v>429.6</v>
      </c>
    </row>
    <row r="38" spans="1:9" ht="30.75" thickBot="1" x14ac:dyDescent="0.3">
      <c r="A38" s="8" t="s">
        <v>85</v>
      </c>
      <c r="B38" s="10" t="s">
        <v>84</v>
      </c>
      <c r="C38" s="10" t="s">
        <v>6</v>
      </c>
      <c r="D38" s="10">
        <v>86910</v>
      </c>
      <c r="E38" s="10">
        <v>5</v>
      </c>
      <c r="F38" s="11">
        <v>138.38</v>
      </c>
      <c r="G38" s="11">
        <v>138.77000000000001</v>
      </c>
      <c r="H38" s="11">
        <v>691.9</v>
      </c>
      <c r="I38" s="11">
        <v>693.85</v>
      </c>
    </row>
    <row r="39" spans="1:9" ht="30.75" thickBot="1" x14ac:dyDescent="0.3">
      <c r="A39" s="8" t="s">
        <v>87</v>
      </c>
      <c r="B39" s="10" t="s">
        <v>86</v>
      </c>
      <c r="C39" s="10" t="s">
        <v>6</v>
      </c>
      <c r="D39" s="10">
        <v>86882</v>
      </c>
      <c r="E39" s="10">
        <v>10</v>
      </c>
      <c r="F39" s="11">
        <v>26.14</v>
      </c>
      <c r="G39" s="11">
        <v>26.59</v>
      </c>
      <c r="H39" s="11">
        <v>261.39999999999998</v>
      </c>
      <c r="I39" s="11">
        <v>265.89999999999998</v>
      </c>
    </row>
    <row r="40" spans="1:9" ht="30.75" thickBot="1" x14ac:dyDescent="0.3">
      <c r="A40" s="8" t="s">
        <v>89</v>
      </c>
      <c r="B40" s="10" t="s">
        <v>90</v>
      </c>
      <c r="C40" s="10" t="s">
        <v>6</v>
      </c>
      <c r="D40" s="10">
        <v>86895</v>
      </c>
      <c r="E40" s="10">
        <v>3</v>
      </c>
      <c r="F40" s="11">
        <v>356.66</v>
      </c>
      <c r="G40" s="11">
        <v>363.67</v>
      </c>
      <c r="H40" s="11">
        <v>1069.98</v>
      </c>
      <c r="I40" s="11">
        <v>1091.01</v>
      </c>
    </row>
    <row r="41" spans="1:9" ht="30.75" thickBot="1" x14ac:dyDescent="0.3">
      <c r="A41" s="8" t="s">
        <v>91</v>
      </c>
      <c r="B41" s="10" t="s">
        <v>92</v>
      </c>
      <c r="C41" s="10" t="s">
        <v>6</v>
      </c>
      <c r="D41" s="10">
        <v>86881</v>
      </c>
      <c r="E41" s="10">
        <v>3</v>
      </c>
      <c r="F41" s="11">
        <v>224.2</v>
      </c>
      <c r="G41" s="11">
        <v>225.12</v>
      </c>
      <c r="H41" s="11">
        <v>672.6</v>
      </c>
      <c r="I41" s="11">
        <v>675.36</v>
      </c>
    </row>
    <row r="42" spans="1:9" ht="30.75" thickBot="1" x14ac:dyDescent="0.3">
      <c r="A42" s="8" t="s">
        <v>93</v>
      </c>
      <c r="B42" s="10" t="s">
        <v>96</v>
      </c>
      <c r="C42" s="10" t="s">
        <v>6</v>
      </c>
      <c r="D42" s="10">
        <v>89352</v>
      </c>
      <c r="E42" s="10">
        <v>5</v>
      </c>
      <c r="F42" s="11">
        <v>29.13</v>
      </c>
      <c r="G42" s="11">
        <v>29.48</v>
      </c>
      <c r="H42" s="11">
        <v>145.65</v>
      </c>
      <c r="I42" s="11">
        <v>147.4</v>
      </c>
    </row>
    <row r="43" spans="1:9" ht="30.75" thickBot="1" x14ac:dyDescent="0.3">
      <c r="A43" s="8" t="s">
        <v>95</v>
      </c>
      <c r="B43" s="10" t="s">
        <v>98</v>
      </c>
      <c r="C43" s="10" t="s">
        <v>17</v>
      </c>
      <c r="D43" s="10">
        <v>97662</v>
      </c>
      <c r="E43" s="10">
        <v>20</v>
      </c>
      <c r="F43" s="11">
        <v>0.43</v>
      </c>
      <c r="G43" s="11">
        <v>0.48</v>
      </c>
      <c r="H43" s="11">
        <v>8.6</v>
      </c>
      <c r="I43" s="11">
        <v>9.6</v>
      </c>
    </row>
    <row r="44" spans="1:9" ht="15.75" thickBot="1" x14ac:dyDescent="0.3">
      <c r="A44" s="8" t="s">
        <v>97</v>
      </c>
      <c r="B44" s="10" t="s">
        <v>100</v>
      </c>
      <c r="C44" s="10" t="s">
        <v>6</v>
      </c>
      <c r="D44" s="10">
        <v>97666</v>
      </c>
      <c r="E44" s="10">
        <v>20</v>
      </c>
      <c r="F44" s="11">
        <v>7.87</v>
      </c>
      <c r="G44" s="11">
        <v>8.75</v>
      </c>
      <c r="H44" s="11">
        <v>157.4</v>
      </c>
      <c r="I44" s="11">
        <v>175</v>
      </c>
    </row>
    <row r="45" spans="1:9" ht="45.75" thickBot="1" x14ac:dyDescent="0.3">
      <c r="A45" s="8" t="s">
        <v>99</v>
      </c>
      <c r="B45" s="10" t="s">
        <v>102</v>
      </c>
      <c r="C45" s="10" t="s">
        <v>17</v>
      </c>
      <c r="D45" s="10">
        <v>97123</v>
      </c>
      <c r="E45" s="10">
        <v>20</v>
      </c>
      <c r="F45" s="11">
        <v>2.98</v>
      </c>
      <c r="G45" s="11">
        <v>3.27</v>
      </c>
      <c r="H45" s="11">
        <v>59.6</v>
      </c>
      <c r="I45" s="11">
        <v>65.400000000000006</v>
      </c>
    </row>
    <row r="46" spans="1:9" ht="30.75" thickBot="1" x14ac:dyDescent="0.3">
      <c r="A46" s="8" t="s">
        <v>101</v>
      </c>
      <c r="B46" s="10" t="s">
        <v>104</v>
      </c>
      <c r="C46" s="10" t="s">
        <v>17</v>
      </c>
      <c r="D46" s="10">
        <v>89711</v>
      </c>
      <c r="E46" s="10">
        <v>20</v>
      </c>
      <c r="F46" s="11">
        <v>18.04</v>
      </c>
      <c r="G46" s="11">
        <v>19.46</v>
      </c>
      <c r="H46" s="11">
        <v>360.8</v>
      </c>
      <c r="I46" s="11">
        <v>389.2</v>
      </c>
    </row>
    <row r="47" spans="1:9" ht="30.75" thickBot="1" x14ac:dyDescent="0.3">
      <c r="A47" s="8" t="s">
        <v>103</v>
      </c>
      <c r="B47" s="10" t="s">
        <v>106</v>
      </c>
      <c r="C47" s="10" t="s">
        <v>17</v>
      </c>
      <c r="D47" s="10">
        <v>89712</v>
      </c>
      <c r="E47" s="10">
        <v>20</v>
      </c>
      <c r="F47" s="11">
        <v>22.89</v>
      </c>
      <c r="G47" s="11">
        <v>24.45</v>
      </c>
      <c r="H47" s="11">
        <v>457.8</v>
      </c>
      <c r="I47" s="11">
        <v>489</v>
      </c>
    </row>
    <row r="48" spans="1:9" ht="30.75" thickBot="1" x14ac:dyDescent="0.3">
      <c r="A48" s="8" t="s">
        <v>105</v>
      </c>
      <c r="B48" s="10" t="s">
        <v>108</v>
      </c>
      <c r="C48" s="10" t="s">
        <v>17</v>
      </c>
      <c r="D48" s="10">
        <v>89714</v>
      </c>
      <c r="E48" s="10">
        <v>20</v>
      </c>
      <c r="F48" s="11">
        <v>31.88</v>
      </c>
      <c r="G48" s="11">
        <v>34.04</v>
      </c>
      <c r="H48" s="11">
        <v>637.6</v>
      </c>
      <c r="I48" s="11">
        <v>680.8</v>
      </c>
    </row>
    <row r="49" spans="1:9" ht="30.75" thickBot="1" x14ac:dyDescent="0.3">
      <c r="A49" s="8" t="s">
        <v>107</v>
      </c>
      <c r="B49" s="10" t="s">
        <v>110</v>
      </c>
      <c r="C49" s="10" t="s">
        <v>6</v>
      </c>
      <c r="D49" s="10">
        <v>89397</v>
      </c>
      <c r="E49" s="10">
        <v>5</v>
      </c>
      <c r="F49" s="11">
        <v>12.49</v>
      </c>
      <c r="G49" s="11">
        <v>13.41</v>
      </c>
      <c r="H49" s="11">
        <v>62.45</v>
      </c>
      <c r="I49" s="11">
        <v>67.05</v>
      </c>
    </row>
    <row r="50" spans="1:9" ht="30.75" thickBot="1" x14ac:dyDescent="0.3">
      <c r="A50" s="8" t="s">
        <v>109</v>
      </c>
      <c r="B50" s="10" t="s">
        <v>112</v>
      </c>
      <c r="C50" s="10" t="s">
        <v>6</v>
      </c>
      <c r="D50" s="10">
        <v>89400</v>
      </c>
      <c r="E50" s="10">
        <v>5</v>
      </c>
      <c r="F50" s="11">
        <v>16.75</v>
      </c>
      <c r="G50" s="11">
        <v>17.829999999999998</v>
      </c>
      <c r="H50" s="11">
        <v>83.75</v>
      </c>
      <c r="I50" s="11">
        <v>89.15</v>
      </c>
    </row>
    <row r="51" spans="1:9" ht="30.75" thickBot="1" x14ac:dyDescent="0.3">
      <c r="A51" s="8" t="s">
        <v>111</v>
      </c>
      <c r="B51" s="10" t="s">
        <v>114</v>
      </c>
      <c r="C51" s="10" t="s">
        <v>6</v>
      </c>
      <c r="D51" s="10">
        <v>89550</v>
      </c>
      <c r="E51" s="10">
        <v>5</v>
      </c>
      <c r="F51" s="11">
        <v>35.29</v>
      </c>
      <c r="G51" s="11">
        <v>35.61</v>
      </c>
      <c r="H51" s="11">
        <v>176.45</v>
      </c>
      <c r="I51" s="11">
        <v>178.05</v>
      </c>
    </row>
    <row r="52" spans="1:9" ht="30.75" thickBot="1" x14ac:dyDescent="0.3">
      <c r="A52" s="8" t="s">
        <v>113</v>
      </c>
      <c r="B52" s="10" t="s">
        <v>116</v>
      </c>
      <c r="C52" s="10" t="s">
        <v>6</v>
      </c>
      <c r="D52" s="10">
        <v>89713</v>
      </c>
      <c r="E52" s="10">
        <v>10</v>
      </c>
      <c r="F52" s="11">
        <v>28.52</v>
      </c>
      <c r="G52" s="11">
        <v>30.38</v>
      </c>
      <c r="H52" s="11">
        <v>285.2</v>
      </c>
      <c r="I52" s="11">
        <v>303.8</v>
      </c>
    </row>
    <row r="53" spans="1:9" ht="45.75" thickBot="1" x14ac:dyDescent="0.3">
      <c r="A53" s="8" t="s">
        <v>115</v>
      </c>
      <c r="B53" s="10" t="s">
        <v>118</v>
      </c>
      <c r="C53" s="10" t="s">
        <v>6</v>
      </c>
      <c r="D53" s="10">
        <v>89811</v>
      </c>
      <c r="E53" s="10">
        <v>5</v>
      </c>
      <c r="F53" s="11">
        <v>38.32</v>
      </c>
      <c r="G53" s="11">
        <v>39.369999999999997</v>
      </c>
      <c r="H53" s="11">
        <v>191.6</v>
      </c>
      <c r="I53" s="11">
        <v>196.85</v>
      </c>
    </row>
    <row r="54" spans="1:9" ht="30.75" thickBot="1" x14ac:dyDescent="0.3">
      <c r="A54" s="8" t="s">
        <v>117</v>
      </c>
      <c r="B54" s="10" t="s">
        <v>120</v>
      </c>
      <c r="C54" s="10" t="s">
        <v>6</v>
      </c>
      <c r="D54" s="10">
        <v>89812</v>
      </c>
      <c r="E54" s="10">
        <v>5</v>
      </c>
      <c r="F54" s="11">
        <v>68</v>
      </c>
      <c r="G54" s="11">
        <v>69.05</v>
      </c>
      <c r="H54" s="11">
        <v>340</v>
      </c>
      <c r="I54" s="11">
        <v>345.25</v>
      </c>
    </row>
    <row r="55" spans="1:9" ht="30.75" thickBot="1" x14ac:dyDescent="0.3">
      <c r="A55" s="8" t="s">
        <v>119</v>
      </c>
      <c r="B55" s="10" t="s">
        <v>122</v>
      </c>
      <c r="C55" s="10" t="s">
        <v>6</v>
      </c>
      <c r="D55" s="10">
        <v>89809</v>
      </c>
      <c r="E55" s="10">
        <v>5</v>
      </c>
      <c r="F55" s="11">
        <v>25.58</v>
      </c>
      <c r="G55" s="11">
        <v>26.63</v>
      </c>
      <c r="H55" s="11">
        <v>127.9</v>
      </c>
      <c r="I55" s="11">
        <v>133.15</v>
      </c>
    </row>
    <row r="56" spans="1:9" ht="30.75" thickBot="1" x14ac:dyDescent="0.3">
      <c r="A56" s="8" t="s">
        <v>121</v>
      </c>
      <c r="B56" s="10" t="s">
        <v>124</v>
      </c>
      <c r="C56" s="10" t="s">
        <v>6</v>
      </c>
      <c r="D56" s="10">
        <v>89810</v>
      </c>
      <c r="E56" s="10">
        <v>5</v>
      </c>
      <c r="F56" s="11">
        <v>26.29</v>
      </c>
      <c r="G56" s="11">
        <v>27.34</v>
      </c>
      <c r="H56" s="11">
        <v>131.44999999999999</v>
      </c>
      <c r="I56" s="11">
        <v>136.69999999999999</v>
      </c>
    </row>
    <row r="57" spans="1:9" ht="30.75" thickBot="1" x14ac:dyDescent="0.3">
      <c r="A57" s="8" t="s">
        <v>123</v>
      </c>
      <c r="B57" s="10" t="s">
        <v>126</v>
      </c>
      <c r="C57" s="10" t="s">
        <v>6</v>
      </c>
      <c r="D57" s="10">
        <v>90373</v>
      </c>
      <c r="E57" s="10">
        <v>4</v>
      </c>
      <c r="F57" s="11">
        <v>10.83</v>
      </c>
      <c r="G57" s="11">
        <v>11.47</v>
      </c>
      <c r="H57" s="11">
        <v>43.32</v>
      </c>
      <c r="I57" s="11">
        <v>45.88</v>
      </c>
    </row>
    <row r="58" spans="1:9" ht="30.75" thickBot="1" x14ac:dyDescent="0.3">
      <c r="A58" s="8" t="s">
        <v>125</v>
      </c>
      <c r="B58" s="10" t="s">
        <v>128</v>
      </c>
      <c r="C58" s="10" t="s">
        <v>6</v>
      </c>
      <c r="D58" s="10">
        <v>89363</v>
      </c>
      <c r="E58" s="10">
        <v>4</v>
      </c>
      <c r="F58" s="11">
        <v>8.7100000000000009</v>
      </c>
      <c r="G58" s="11">
        <v>9.4499999999999993</v>
      </c>
      <c r="H58" s="11">
        <v>34.840000000000003</v>
      </c>
      <c r="I58" s="11">
        <v>37.799999999999997</v>
      </c>
    </row>
    <row r="59" spans="1:9" ht="45.75" thickBot="1" x14ac:dyDescent="0.3">
      <c r="A59" s="8" t="s">
        <v>127</v>
      </c>
      <c r="B59" s="10" t="s">
        <v>130</v>
      </c>
      <c r="C59" s="10" t="s">
        <v>6</v>
      </c>
      <c r="D59" s="10">
        <v>89778</v>
      </c>
      <c r="E59" s="10">
        <v>2</v>
      </c>
      <c r="F59" s="11">
        <v>15.67</v>
      </c>
      <c r="G59" s="11">
        <v>16.3</v>
      </c>
      <c r="H59" s="11">
        <v>31.34</v>
      </c>
      <c r="I59" s="11">
        <v>32.6</v>
      </c>
    </row>
    <row r="60" spans="1:9" ht="45.75" thickBot="1" x14ac:dyDescent="0.3">
      <c r="A60" s="8" t="s">
        <v>129</v>
      </c>
      <c r="B60" s="10" t="s">
        <v>132</v>
      </c>
      <c r="C60" s="10" t="s">
        <v>6</v>
      </c>
      <c r="D60" s="10">
        <v>89752</v>
      </c>
      <c r="E60" s="10">
        <v>2</v>
      </c>
      <c r="F60" s="11">
        <v>6.7</v>
      </c>
      <c r="G60" s="11">
        <v>7.12</v>
      </c>
      <c r="H60" s="11">
        <v>13.4</v>
      </c>
      <c r="I60" s="11">
        <v>14.24</v>
      </c>
    </row>
    <row r="61" spans="1:9" ht="45.75" thickBot="1" x14ac:dyDescent="0.3">
      <c r="A61" s="8" t="s">
        <v>131</v>
      </c>
      <c r="B61" s="10" t="s">
        <v>134</v>
      </c>
      <c r="C61" s="10" t="s">
        <v>6</v>
      </c>
      <c r="D61" s="10">
        <v>89753</v>
      </c>
      <c r="E61" s="10">
        <v>2</v>
      </c>
      <c r="F61" s="11">
        <v>8.0500000000000007</v>
      </c>
      <c r="G61" s="11">
        <v>8.5</v>
      </c>
      <c r="H61" s="11">
        <v>16.100000000000001</v>
      </c>
      <c r="I61" s="11">
        <v>17</v>
      </c>
    </row>
    <row r="62" spans="1:9" ht="45.75" thickBot="1" x14ac:dyDescent="0.3">
      <c r="A62" s="8" t="s">
        <v>133</v>
      </c>
      <c r="B62" s="10" t="s">
        <v>136</v>
      </c>
      <c r="C62" s="10" t="s">
        <v>6</v>
      </c>
      <c r="D62" s="10">
        <v>89774</v>
      </c>
      <c r="E62" s="10">
        <v>2</v>
      </c>
      <c r="F62" s="11">
        <v>13.53</v>
      </c>
      <c r="G62" s="11">
        <v>14.06</v>
      </c>
      <c r="H62" s="11">
        <v>27.06</v>
      </c>
      <c r="I62" s="11">
        <v>28.12</v>
      </c>
    </row>
    <row r="63" spans="1:9" ht="30.75" thickBot="1" x14ac:dyDescent="0.3">
      <c r="A63" s="8" t="s">
        <v>135</v>
      </c>
      <c r="B63" s="10" t="s">
        <v>138</v>
      </c>
      <c r="C63" s="10" t="s">
        <v>6</v>
      </c>
      <c r="D63" s="10">
        <v>94661</v>
      </c>
      <c r="E63" s="10">
        <v>3</v>
      </c>
      <c r="F63" s="11">
        <v>8.1300000000000008</v>
      </c>
      <c r="G63" s="11">
        <v>8.4700000000000006</v>
      </c>
      <c r="H63" s="11">
        <v>24.39</v>
      </c>
      <c r="I63" s="11">
        <v>25.41</v>
      </c>
    </row>
    <row r="64" spans="1:9" ht="30.75" thickBot="1" x14ac:dyDescent="0.3">
      <c r="A64" s="8" t="s">
        <v>137</v>
      </c>
      <c r="B64" s="10" t="s">
        <v>140</v>
      </c>
      <c r="C64" s="10" t="s">
        <v>6</v>
      </c>
      <c r="D64" s="10">
        <v>92344</v>
      </c>
      <c r="E64" s="10">
        <v>3</v>
      </c>
      <c r="F64" s="11">
        <v>55.88</v>
      </c>
      <c r="G64" s="11">
        <v>59.03</v>
      </c>
      <c r="H64" s="11">
        <v>167.64</v>
      </c>
      <c r="I64" s="11">
        <v>177.09</v>
      </c>
    </row>
    <row r="65" spans="1:9" ht="30.75" thickBot="1" x14ac:dyDescent="0.3">
      <c r="A65" s="8" t="s">
        <v>139</v>
      </c>
      <c r="B65" s="10" t="s">
        <v>142</v>
      </c>
      <c r="C65" s="10" t="s">
        <v>6</v>
      </c>
      <c r="D65" s="10">
        <v>89445</v>
      </c>
      <c r="E65" s="10">
        <v>5</v>
      </c>
      <c r="F65" s="11">
        <v>15.77</v>
      </c>
      <c r="G65" s="11">
        <v>16.73</v>
      </c>
      <c r="H65" s="11">
        <v>78.849999999999994</v>
      </c>
      <c r="I65" s="11">
        <v>83.65</v>
      </c>
    </row>
    <row r="66" spans="1:9" ht="45.75" thickBot="1" x14ac:dyDescent="0.3">
      <c r="A66" s="8" t="s">
        <v>141</v>
      </c>
      <c r="B66" s="10" t="s">
        <v>144</v>
      </c>
      <c r="C66" s="10" t="s">
        <v>6</v>
      </c>
      <c r="D66" s="10">
        <v>94656</v>
      </c>
      <c r="E66" s="10">
        <v>5</v>
      </c>
      <c r="F66" s="11">
        <v>2.92</v>
      </c>
      <c r="G66" s="11">
        <v>3.11</v>
      </c>
      <c r="H66" s="11">
        <v>14.6</v>
      </c>
      <c r="I66" s="11">
        <v>15.55</v>
      </c>
    </row>
    <row r="67" spans="1:9" ht="30.75" thickBot="1" x14ac:dyDescent="0.3">
      <c r="A67" s="8" t="s">
        <v>143</v>
      </c>
      <c r="B67" s="10" t="s">
        <v>146</v>
      </c>
      <c r="C67" s="10" t="s">
        <v>6</v>
      </c>
      <c r="D67" s="10">
        <v>98104</v>
      </c>
      <c r="E67" s="10">
        <v>2</v>
      </c>
      <c r="F67" s="11">
        <v>361.17</v>
      </c>
      <c r="G67" s="11">
        <v>381.16</v>
      </c>
      <c r="H67" s="11">
        <v>722.34</v>
      </c>
      <c r="I67" s="11">
        <v>762.32</v>
      </c>
    </row>
    <row r="68" spans="1:9" ht="45.75" thickBot="1" x14ac:dyDescent="0.3">
      <c r="A68" s="8" t="s">
        <v>145</v>
      </c>
      <c r="B68" s="10" t="s">
        <v>148</v>
      </c>
      <c r="C68" s="10" t="s">
        <v>6</v>
      </c>
      <c r="D68" s="10">
        <v>89707</v>
      </c>
      <c r="E68" s="10">
        <v>2</v>
      </c>
      <c r="F68" s="11">
        <v>44.99</v>
      </c>
      <c r="G68" s="11">
        <v>46.93</v>
      </c>
      <c r="H68" s="11">
        <v>89.98</v>
      </c>
      <c r="I68" s="11">
        <v>93.86</v>
      </c>
    </row>
    <row r="69" spans="1:9" ht="45.75" thickBot="1" x14ac:dyDescent="0.3">
      <c r="A69" s="8" t="s">
        <v>147</v>
      </c>
      <c r="B69" s="10" t="s">
        <v>150</v>
      </c>
      <c r="C69" s="10" t="s">
        <v>6</v>
      </c>
      <c r="D69" s="10">
        <v>89708</v>
      </c>
      <c r="E69" s="10">
        <v>2</v>
      </c>
      <c r="F69" s="11">
        <v>98.36</v>
      </c>
      <c r="G69" s="11">
        <v>100.69</v>
      </c>
      <c r="H69" s="11">
        <v>196.72</v>
      </c>
      <c r="I69" s="11">
        <v>201.38</v>
      </c>
    </row>
    <row r="70" spans="1:9" ht="30.75" thickBot="1" x14ac:dyDescent="0.3">
      <c r="A70" s="8" t="s">
        <v>149</v>
      </c>
      <c r="B70" s="10" t="s">
        <v>152</v>
      </c>
      <c r="C70" s="10" t="s">
        <v>6</v>
      </c>
      <c r="D70" s="10">
        <v>89709</v>
      </c>
      <c r="E70" s="10">
        <v>8</v>
      </c>
      <c r="F70" s="11">
        <v>19.38</v>
      </c>
      <c r="G70" s="11">
        <v>20.190000000000001</v>
      </c>
      <c r="H70" s="11">
        <v>155.04</v>
      </c>
      <c r="I70" s="11">
        <v>161.52000000000001</v>
      </c>
    </row>
    <row r="71" spans="1:9" ht="15.75" thickBot="1" x14ac:dyDescent="0.3">
      <c r="A71" s="8" t="s">
        <v>153</v>
      </c>
      <c r="B71" s="10" t="s">
        <v>154</v>
      </c>
      <c r="C71" s="10"/>
      <c r="D71" s="10"/>
      <c r="E71" s="10"/>
      <c r="F71" s="11"/>
      <c r="G71" s="11"/>
      <c r="H71" s="11"/>
      <c r="I71" s="11"/>
    </row>
    <row r="72" spans="1:9" ht="15.75" thickBot="1" x14ac:dyDescent="0.3">
      <c r="A72" s="8" t="s">
        <v>155</v>
      </c>
      <c r="B72" s="10" t="s">
        <v>156</v>
      </c>
      <c r="C72" s="10" t="s">
        <v>6</v>
      </c>
      <c r="D72" s="10">
        <v>98308</v>
      </c>
      <c r="E72" s="10">
        <v>30</v>
      </c>
      <c r="F72" s="11">
        <v>27</v>
      </c>
      <c r="G72" s="11">
        <v>28.03</v>
      </c>
      <c r="H72" s="11">
        <v>810</v>
      </c>
      <c r="I72" s="11">
        <v>840.9</v>
      </c>
    </row>
    <row r="73" spans="1:9" ht="30.75" thickBot="1" x14ac:dyDescent="0.3">
      <c r="A73" s="8" t="s">
        <v>157</v>
      </c>
      <c r="B73" s="10" t="s">
        <v>158</v>
      </c>
      <c r="C73" s="10" t="s">
        <v>17</v>
      </c>
      <c r="D73" s="10">
        <v>98402</v>
      </c>
      <c r="E73" s="10">
        <v>6</v>
      </c>
      <c r="F73" s="11">
        <v>30.16</v>
      </c>
      <c r="G73" s="11">
        <v>30.73</v>
      </c>
      <c r="H73" s="11">
        <v>180.96</v>
      </c>
      <c r="I73" s="11">
        <v>184.38</v>
      </c>
    </row>
    <row r="74" spans="1:9" ht="32.25" thickBot="1" x14ac:dyDescent="0.3">
      <c r="A74" s="5" t="s">
        <v>159</v>
      </c>
      <c r="B74" s="7" t="s">
        <v>160</v>
      </c>
      <c r="C74" s="6" t="s">
        <v>17</v>
      </c>
      <c r="D74" s="6">
        <v>98401</v>
      </c>
      <c r="E74" s="6">
        <v>6</v>
      </c>
      <c r="F74" s="6">
        <v>25.76</v>
      </c>
      <c r="G74" s="6">
        <v>26.28</v>
      </c>
      <c r="H74" s="6">
        <v>154.56</v>
      </c>
      <c r="I74" s="6">
        <v>157.68</v>
      </c>
    </row>
    <row r="75" spans="1:9" ht="30.75" thickBot="1" x14ac:dyDescent="0.3">
      <c r="A75" s="8" t="s">
        <v>161</v>
      </c>
      <c r="B75" s="10" t="s">
        <v>162</v>
      </c>
      <c r="C75" s="10" t="s">
        <v>17</v>
      </c>
      <c r="D75" s="10">
        <v>98400</v>
      </c>
      <c r="E75" s="10">
        <v>6</v>
      </c>
      <c r="F75" s="11">
        <v>16.05</v>
      </c>
      <c r="G75" s="11">
        <v>16.510000000000002</v>
      </c>
      <c r="H75" s="11">
        <v>96.3</v>
      </c>
      <c r="I75" s="11">
        <v>99.06</v>
      </c>
    </row>
    <row r="76" spans="1:9" ht="30.75" thickBot="1" x14ac:dyDescent="0.3">
      <c r="A76" s="8" t="s">
        <v>163</v>
      </c>
      <c r="B76" s="10" t="s">
        <v>164</v>
      </c>
      <c r="C76" s="10" t="s">
        <v>17</v>
      </c>
      <c r="D76" s="10">
        <v>98262</v>
      </c>
      <c r="E76" s="10">
        <v>10</v>
      </c>
      <c r="F76" s="11">
        <v>4.72</v>
      </c>
      <c r="G76" s="11">
        <v>5.04</v>
      </c>
      <c r="H76" s="11">
        <v>47.2</v>
      </c>
      <c r="I76" s="11">
        <v>50.4</v>
      </c>
    </row>
    <row r="77" spans="1:9" ht="30.75" thickBot="1" x14ac:dyDescent="0.3">
      <c r="A77" s="8" t="s">
        <v>165</v>
      </c>
      <c r="B77" s="10" t="s">
        <v>166</v>
      </c>
      <c r="C77" s="10" t="s">
        <v>17</v>
      </c>
      <c r="D77" s="10">
        <v>98267</v>
      </c>
      <c r="E77" s="10">
        <v>10</v>
      </c>
      <c r="F77" s="11">
        <v>12.8</v>
      </c>
      <c r="G77" s="11">
        <v>13.26</v>
      </c>
      <c r="H77" s="11">
        <v>128</v>
      </c>
      <c r="I77" s="11">
        <v>132.6</v>
      </c>
    </row>
    <row r="78" spans="1:9" ht="30.75" thickBot="1" x14ac:dyDescent="0.3">
      <c r="A78" s="8" t="s">
        <v>167</v>
      </c>
      <c r="B78" s="10" t="s">
        <v>168</v>
      </c>
      <c r="C78" s="10" t="s">
        <v>17</v>
      </c>
      <c r="D78" s="10">
        <v>98268</v>
      </c>
      <c r="E78" s="10">
        <v>10</v>
      </c>
      <c r="F78" s="11">
        <v>21.26</v>
      </c>
      <c r="G78" s="11">
        <v>21.78</v>
      </c>
      <c r="H78" s="11">
        <v>212.6</v>
      </c>
      <c r="I78" s="11">
        <v>217.8</v>
      </c>
    </row>
    <row r="79" spans="1:9" ht="30.75" thickBot="1" x14ac:dyDescent="0.3">
      <c r="A79" s="8" t="s">
        <v>169</v>
      </c>
      <c r="B79" s="10" t="s">
        <v>170</v>
      </c>
      <c r="C79" s="10" t="s">
        <v>6</v>
      </c>
      <c r="D79" s="10">
        <v>100557</v>
      </c>
      <c r="E79" s="10">
        <v>3</v>
      </c>
      <c r="F79" s="11">
        <v>571.16</v>
      </c>
      <c r="G79" s="11">
        <v>576.29999999999995</v>
      </c>
      <c r="H79" s="11">
        <v>1713.48</v>
      </c>
      <c r="I79" s="11">
        <v>1728.9</v>
      </c>
    </row>
    <row r="80" spans="1:9" ht="15.75" thickBot="1" x14ac:dyDescent="0.3">
      <c r="A80" s="8" t="s">
        <v>171</v>
      </c>
      <c r="B80" s="10" t="s">
        <v>172</v>
      </c>
      <c r="C80" s="10"/>
      <c r="D80" s="10"/>
      <c r="E80" s="10"/>
      <c r="F80" s="11"/>
      <c r="G80" s="11"/>
      <c r="H80" s="11"/>
      <c r="I80" s="11"/>
    </row>
    <row r="81" spans="1:9" ht="15.75" thickBot="1" x14ac:dyDescent="0.3">
      <c r="A81" s="8" t="s">
        <v>173</v>
      </c>
      <c r="B81" s="10" t="s">
        <v>174</v>
      </c>
      <c r="C81" s="10" t="s">
        <v>17</v>
      </c>
      <c r="D81" s="10">
        <v>97661</v>
      </c>
      <c r="E81" s="10">
        <v>100</v>
      </c>
      <c r="F81" s="11">
        <v>0.61</v>
      </c>
      <c r="G81" s="11">
        <v>0.67</v>
      </c>
      <c r="H81" s="11">
        <v>61</v>
      </c>
      <c r="I81" s="11">
        <v>67</v>
      </c>
    </row>
    <row r="82" spans="1:9" ht="15.75" thickBot="1" x14ac:dyDescent="0.3">
      <c r="A82" s="8" t="s">
        <v>175</v>
      </c>
      <c r="B82" s="10" t="s">
        <v>176</v>
      </c>
      <c r="C82" s="10" t="s">
        <v>6</v>
      </c>
      <c r="D82" s="10">
        <v>97665</v>
      </c>
      <c r="E82" s="10">
        <v>200</v>
      </c>
      <c r="F82" s="11">
        <v>1.54</v>
      </c>
      <c r="G82" s="11">
        <v>1.71</v>
      </c>
      <c r="H82" s="11">
        <v>308</v>
      </c>
      <c r="I82" s="11">
        <v>342</v>
      </c>
    </row>
    <row r="83" spans="1:9" ht="32.25" thickBot="1" x14ac:dyDescent="0.3">
      <c r="A83" s="5" t="s">
        <v>177</v>
      </c>
      <c r="B83" s="7" t="s">
        <v>178</v>
      </c>
      <c r="C83" s="6" t="s">
        <v>6</v>
      </c>
      <c r="D83" s="6">
        <v>97660</v>
      </c>
      <c r="E83" s="6">
        <v>50</v>
      </c>
      <c r="F83" s="6">
        <v>0.56999999999999995</v>
      </c>
      <c r="G83" s="6">
        <v>0.63</v>
      </c>
      <c r="H83" s="6">
        <v>28.5</v>
      </c>
      <c r="I83" s="6">
        <v>31.5</v>
      </c>
    </row>
    <row r="84" spans="1:9" ht="30.75" thickBot="1" x14ac:dyDescent="0.3">
      <c r="A84" s="8" t="s">
        <v>179</v>
      </c>
      <c r="B84" s="10" t="s">
        <v>180</v>
      </c>
      <c r="C84" s="10" t="s">
        <v>17</v>
      </c>
      <c r="D84" s="10">
        <v>91865</v>
      </c>
      <c r="E84" s="10">
        <v>30</v>
      </c>
      <c r="F84" s="11">
        <v>17.09</v>
      </c>
      <c r="G84" s="11">
        <v>17.899999999999999</v>
      </c>
      <c r="H84" s="11">
        <v>512.70000000000005</v>
      </c>
      <c r="I84" s="11">
        <v>537</v>
      </c>
    </row>
    <row r="85" spans="1:9" ht="30.75" thickBot="1" x14ac:dyDescent="0.3">
      <c r="A85" s="8" t="s">
        <v>181</v>
      </c>
      <c r="B85" s="10" t="s">
        <v>182</v>
      </c>
      <c r="C85" s="10" t="s">
        <v>17</v>
      </c>
      <c r="D85" s="10">
        <v>93009</v>
      </c>
      <c r="E85" s="10">
        <v>30</v>
      </c>
      <c r="F85" s="11">
        <v>25.13</v>
      </c>
      <c r="G85" s="11">
        <v>25.77</v>
      </c>
      <c r="H85" s="11">
        <v>753.9</v>
      </c>
      <c r="I85" s="11">
        <v>773.1</v>
      </c>
    </row>
    <row r="86" spans="1:9" ht="30.75" thickBot="1" x14ac:dyDescent="0.3">
      <c r="A86" s="8" t="s">
        <v>183</v>
      </c>
      <c r="B86" s="10" t="s">
        <v>184</v>
      </c>
      <c r="C86" s="10" t="s">
        <v>17</v>
      </c>
      <c r="D86" s="10">
        <v>91855</v>
      </c>
      <c r="E86" s="10">
        <v>30</v>
      </c>
      <c r="F86" s="11">
        <v>9.6999999999999993</v>
      </c>
      <c r="G86" s="11">
        <v>10.37</v>
      </c>
      <c r="H86" s="11">
        <v>291</v>
      </c>
      <c r="I86" s="11">
        <v>311.10000000000002</v>
      </c>
    </row>
    <row r="87" spans="1:9" ht="30.75" thickBot="1" x14ac:dyDescent="0.3">
      <c r="A87" s="8" t="s">
        <v>185</v>
      </c>
      <c r="B87" s="10" t="s">
        <v>186</v>
      </c>
      <c r="C87" s="10" t="s">
        <v>17</v>
      </c>
      <c r="D87" s="10">
        <v>91924</v>
      </c>
      <c r="E87" s="10">
        <v>400</v>
      </c>
      <c r="F87" s="11">
        <v>2.85</v>
      </c>
      <c r="G87" s="11">
        <v>2.97</v>
      </c>
      <c r="H87" s="11">
        <v>1140</v>
      </c>
      <c r="I87" s="11">
        <v>1188</v>
      </c>
    </row>
    <row r="88" spans="1:9" ht="30.75" thickBot="1" x14ac:dyDescent="0.3">
      <c r="A88" s="8" t="s">
        <v>187</v>
      </c>
      <c r="B88" s="10" t="s">
        <v>188</v>
      </c>
      <c r="C88" s="10" t="s">
        <v>17</v>
      </c>
      <c r="D88" s="10">
        <v>91926</v>
      </c>
      <c r="E88" s="10">
        <v>400</v>
      </c>
      <c r="F88" s="11">
        <v>4.1900000000000004</v>
      </c>
      <c r="G88" s="11">
        <v>4.33</v>
      </c>
      <c r="H88" s="11">
        <v>1676</v>
      </c>
      <c r="I88" s="11">
        <v>1732</v>
      </c>
    </row>
    <row r="89" spans="1:9" ht="30.75" thickBot="1" x14ac:dyDescent="0.3">
      <c r="A89" s="8" t="s">
        <v>189</v>
      </c>
      <c r="B89" s="10" t="s">
        <v>190</v>
      </c>
      <c r="C89" s="10" t="s">
        <v>17</v>
      </c>
      <c r="D89" s="10">
        <v>91929</v>
      </c>
      <c r="E89" s="10">
        <v>400</v>
      </c>
      <c r="F89" s="11">
        <v>7.02</v>
      </c>
      <c r="G89" s="11">
        <v>7.21</v>
      </c>
      <c r="H89" s="11">
        <v>2808</v>
      </c>
      <c r="I89" s="11">
        <v>2884</v>
      </c>
    </row>
    <row r="90" spans="1:9" ht="30.75" thickBot="1" x14ac:dyDescent="0.3">
      <c r="A90" s="8" t="s">
        <v>191</v>
      </c>
      <c r="B90" s="10" t="s">
        <v>192</v>
      </c>
      <c r="C90" s="10" t="s">
        <v>17</v>
      </c>
      <c r="D90" s="10">
        <v>91932</v>
      </c>
      <c r="E90" s="10">
        <v>100</v>
      </c>
      <c r="F90" s="11">
        <v>16.559999999999999</v>
      </c>
      <c r="G90" s="11">
        <v>16.93</v>
      </c>
      <c r="H90" s="11">
        <v>1656</v>
      </c>
      <c r="I90" s="11">
        <v>1693</v>
      </c>
    </row>
    <row r="91" spans="1:9" ht="30.75" thickBot="1" x14ac:dyDescent="0.3">
      <c r="A91" s="8" t="s">
        <v>193</v>
      </c>
      <c r="B91" s="10" t="s">
        <v>194</v>
      </c>
      <c r="C91" s="10" t="s">
        <v>6</v>
      </c>
      <c r="D91" s="10">
        <v>101890</v>
      </c>
      <c r="E91" s="10">
        <v>50</v>
      </c>
      <c r="F91" s="11">
        <v>16.170000000000002</v>
      </c>
      <c r="G91" s="11">
        <v>16.489999999999998</v>
      </c>
      <c r="H91" s="11">
        <v>808.5</v>
      </c>
      <c r="I91" s="11">
        <v>824.5</v>
      </c>
    </row>
    <row r="92" spans="1:9" ht="30.75" thickBot="1" x14ac:dyDescent="0.3">
      <c r="A92" s="8" t="s">
        <v>195</v>
      </c>
      <c r="B92" s="10" t="s">
        <v>196</v>
      </c>
      <c r="C92" s="10" t="s">
        <v>6</v>
      </c>
      <c r="D92" s="10">
        <v>101891</v>
      </c>
      <c r="E92" s="10">
        <v>30</v>
      </c>
      <c r="F92" s="11">
        <v>27.55</v>
      </c>
      <c r="G92" s="11">
        <v>28.22</v>
      </c>
      <c r="H92" s="11">
        <v>826.5</v>
      </c>
      <c r="I92" s="11">
        <v>846.6</v>
      </c>
    </row>
    <row r="93" spans="1:9" ht="30.75" thickBot="1" x14ac:dyDescent="0.3">
      <c r="A93" s="8" t="s">
        <v>197</v>
      </c>
      <c r="B93" s="10" t="s">
        <v>198</v>
      </c>
      <c r="C93" s="10" t="s">
        <v>6</v>
      </c>
      <c r="D93" s="10">
        <v>101893</v>
      </c>
      <c r="E93" s="10">
        <v>15</v>
      </c>
      <c r="F93" s="11">
        <v>91.95</v>
      </c>
      <c r="G93" s="11">
        <v>92.94</v>
      </c>
      <c r="H93" s="11">
        <v>1379.25</v>
      </c>
      <c r="I93" s="11">
        <v>1394.1</v>
      </c>
    </row>
    <row r="94" spans="1:9" ht="45.75" thickBot="1" x14ac:dyDescent="0.3">
      <c r="A94" s="8" t="s">
        <v>199</v>
      </c>
      <c r="B94" s="10" t="s">
        <v>200</v>
      </c>
      <c r="C94" s="10" t="s">
        <v>6</v>
      </c>
      <c r="D94" s="10">
        <v>101879</v>
      </c>
      <c r="E94" s="10">
        <v>3</v>
      </c>
      <c r="F94" s="11">
        <v>692.6</v>
      </c>
      <c r="G94" s="11">
        <v>695.58</v>
      </c>
      <c r="H94" s="11">
        <v>2077.8000000000002</v>
      </c>
      <c r="I94" s="11">
        <v>2086.7399999999998</v>
      </c>
    </row>
    <row r="95" spans="1:9" ht="30.75" thickBot="1" x14ac:dyDescent="0.3">
      <c r="A95" s="8" t="s">
        <v>201</v>
      </c>
      <c r="B95" s="10" t="s">
        <v>202</v>
      </c>
      <c r="C95" s="10" t="s">
        <v>6</v>
      </c>
      <c r="D95" s="10">
        <v>91953</v>
      </c>
      <c r="E95" s="10">
        <v>15</v>
      </c>
      <c r="F95" s="11">
        <v>25.74</v>
      </c>
      <c r="G95" s="11">
        <v>27.53</v>
      </c>
      <c r="H95" s="11">
        <v>386.1</v>
      </c>
      <c r="I95" s="11">
        <v>412.95</v>
      </c>
    </row>
    <row r="96" spans="1:9" ht="30.75" thickBot="1" x14ac:dyDescent="0.3">
      <c r="A96" s="8" t="s">
        <v>203</v>
      </c>
      <c r="B96" s="10" t="s">
        <v>204</v>
      </c>
      <c r="C96" s="10" t="s">
        <v>6</v>
      </c>
      <c r="D96" s="10">
        <v>91959</v>
      </c>
      <c r="E96" s="10">
        <v>20</v>
      </c>
      <c r="F96" s="11">
        <v>39.270000000000003</v>
      </c>
      <c r="G96" s="11">
        <v>41.91</v>
      </c>
      <c r="H96" s="11">
        <v>785.4</v>
      </c>
      <c r="I96" s="11">
        <v>838.2</v>
      </c>
    </row>
    <row r="97" spans="1:9" ht="30.75" thickBot="1" x14ac:dyDescent="0.3">
      <c r="A97" s="8" t="s">
        <v>205</v>
      </c>
      <c r="B97" s="10" t="s">
        <v>206</v>
      </c>
      <c r="C97" s="10" t="s">
        <v>6</v>
      </c>
      <c r="D97" s="10">
        <v>91992</v>
      </c>
      <c r="E97" s="10">
        <v>15</v>
      </c>
      <c r="F97" s="11">
        <v>38.76</v>
      </c>
      <c r="G97" s="11">
        <v>41.95</v>
      </c>
      <c r="H97" s="11">
        <v>581.4</v>
      </c>
      <c r="I97" s="11">
        <v>629.25</v>
      </c>
    </row>
    <row r="98" spans="1:9" ht="30.75" thickBot="1" x14ac:dyDescent="0.3">
      <c r="A98" s="8" t="s">
        <v>207</v>
      </c>
      <c r="B98" s="10" t="s">
        <v>208</v>
      </c>
      <c r="C98" s="10" t="s">
        <v>6</v>
      </c>
      <c r="D98" s="10">
        <v>91999</v>
      </c>
      <c r="E98" s="10">
        <v>10</v>
      </c>
      <c r="F98" s="11">
        <v>19.440000000000001</v>
      </c>
      <c r="G98" s="11">
        <v>20.65</v>
      </c>
      <c r="H98" s="11">
        <v>194.4</v>
      </c>
      <c r="I98" s="11">
        <v>206.5</v>
      </c>
    </row>
    <row r="99" spans="1:9" ht="30.75" thickBot="1" x14ac:dyDescent="0.3">
      <c r="A99" s="8" t="s">
        <v>209</v>
      </c>
      <c r="B99" s="10" t="s">
        <v>210</v>
      </c>
      <c r="C99" s="10" t="s">
        <v>6</v>
      </c>
      <c r="D99" s="10">
        <v>92033</v>
      </c>
      <c r="E99" s="10">
        <v>10</v>
      </c>
      <c r="F99" s="11">
        <v>68.430000000000007</v>
      </c>
      <c r="G99" s="11">
        <v>73.180000000000007</v>
      </c>
      <c r="H99" s="11">
        <v>684.3</v>
      </c>
      <c r="I99" s="11">
        <v>731.8</v>
      </c>
    </row>
    <row r="100" spans="1:9" ht="30.75" thickBot="1" x14ac:dyDescent="0.3">
      <c r="A100" s="8" t="s">
        <v>211</v>
      </c>
      <c r="B100" s="10" t="s">
        <v>287</v>
      </c>
      <c r="C100" s="10" t="s">
        <v>6</v>
      </c>
      <c r="D100" s="10">
        <v>103782</v>
      </c>
      <c r="E100" s="10">
        <v>100</v>
      </c>
      <c r="F100" s="11">
        <v>25.3</v>
      </c>
      <c r="G100" s="11">
        <v>27.15</v>
      </c>
      <c r="H100" s="11">
        <v>2530</v>
      </c>
      <c r="I100" s="11">
        <v>2715</v>
      </c>
    </row>
    <row r="101" spans="1:9" ht="15.75" thickBot="1" x14ac:dyDescent="0.3">
      <c r="A101" s="8" t="s">
        <v>213</v>
      </c>
      <c r="B101" s="10" t="s">
        <v>288</v>
      </c>
      <c r="C101" s="10" t="s">
        <v>6</v>
      </c>
      <c r="D101" s="10">
        <v>100903</v>
      </c>
      <c r="E101" s="10">
        <v>30</v>
      </c>
      <c r="F101" s="11">
        <v>21.12</v>
      </c>
      <c r="G101" s="11">
        <v>22.04</v>
      </c>
      <c r="H101" s="11">
        <v>633.6</v>
      </c>
      <c r="I101" s="11">
        <v>661.2</v>
      </c>
    </row>
    <row r="102" spans="1:9" ht="30.75" thickBot="1" x14ac:dyDescent="0.3">
      <c r="A102" s="8" t="s">
        <v>215</v>
      </c>
      <c r="B102" s="10" t="s">
        <v>289</v>
      </c>
      <c r="C102" s="10" t="s">
        <v>6</v>
      </c>
      <c r="D102" s="10">
        <v>97595</v>
      </c>
      <c r="E102" s="10">
        <v>10</v>
      </c>
      <c r="F102" s="11">
        <v>104.45</v>
      </c>
      <c r="G102" s="11">
        <v>106.54</v>
      </c>
      <c r="H102" s="11">
        <v>1044.5</v>
      </c>
      <c r="I102" s="11">
        <v>1065.4000000000001</v>
      </c>
    </row>
    <row r="103" spans="1:9" ht="30.75" thickBot="1" x14ac:dyDescent="0.3">
      <c r="A103" s="8" t="s">
        <v>217</v>
      </c>
      <c r="B103" s="10" t="s">
        <v>214</v>
      </c>
      <c r="C103" s="10" t="s">
        <v>6</v>
      </c>
      <c r="D103" s="10">
        <v>101659</v>
      </c>
      <c r="E103" s="10">
        <v>10</v>
      </c>
      <c r="F103" s="11">
        <v>474.23</v>
      </c>
      <c r="G103" s="11">
        <v>476.36</v>
      </c>
      <c r="H103" s="11">
        <v>4742.3</v>
      </c>
      <c r="I103" s="11">
        <v>4763.6000000000004</v>
      </c>
    </row>
    <row r="104" spans="1:9" ht="15.75" thickBot="1" x14ac:dyDescent="0.3">
      <c r="A104" s="8" t="s">
        <v>290</v>
      </c>
      <c r="B104" s="10" t="s">
        <v>216</v>
      </c>
      <c r="C104" s="10" t="s">
        <v>6</v>
      </c>
      <c r="D104" s="10">
        <v>96985</v>
      </c>
      <c r="E104" s="10">
        <v>8</v>
      </c>
      <c r="F104" s="11">
        <v>68.89</v>
      </c>
      <c r="G104" s="11">
        <v>70.12</v>
      </c>
      <c r="H104" s="11">
        <v>551.12</v>
      </c>
      <c r="I104" s="11">
        <v>560.96</v>
      </c>
    </row>
    <row r="105" spans="1:9" ht="30.75" thickBot="1" x14ac:dyDescent="0.3">
      <c r="A105" s="8" t="s">
        <v>291</v>
      </c>
      <c r="B105" s="10" t="s">
        <v>218</v>
      </c>
      <c r="C105" s="10" t="s">
        <v>17</v>
      </c>
      <c r="D105" s="10">
        <v>96973</v>
      </c>
      <c r="E105" s="10">
        <v>10</v>
      </c>
      <c r="F105" s="11">
        <v>67.819999999999993</v>
      </c>
      <c r="G105" s="11">
        <v>70.09</v>
      </c>
      <c r="H105" s="11">
        <v>678.2</v>
      </c>
      <c r="I105" s="11">
        <v>700.9</v>
      </c>
    </row>
    <row r="106" spans="1:9" ht="15.75" thickBot="1" x14ac:dyDescent="0.3">
      <c r="A106" s="8" t="s">
        <v>219</v>
      </c>
      <c r="B106" s="10" t="s">
        <v>220</v>
      </c>
      <c r="C106" s="10"/>
      <c r="D106" s="10"/>
      <c r="E106" s="10"/>
      <c r="F106" s="11"/>
      <c r="G106" s="11"/>
      <c r="H106" s="11"/>
      <c r="I106" s="11"/>
    </row>
    <row r="107" spans="1:9" ht="32.25" thickBot="1" x14ac:dyDescent="0.3">
      <c r="A107" s="5" t="s">
        <v>221</v>
      </c>
      <c r="B107" s="7" t="s">
        <v>222</v>
      </c>
      <c r="C107" s="6" t="s">
        <v>6</v>
      </c>
      <c r="D107" s="6">
        <v>100697</v>
      </c>
      <c r="E107" s="6">
        <v>4</v>
      </c>
      <c r="F107" s="6">
        <v>61.86</v>
      </c>
      <c r="G107" s="6">
        <v>68.69</v>
      </c>
      <c r="H107" s="6">
        <v>247.44</v>
      </c>
      <c r="I107" s="6">
        <v>274.76</v>
      </c>
    </row>
    <row r="108" spans="1:9" ht="30.75" thickBot="1" x14ac:dyDescent="0.3">
      <c r="A108" s="8" t="s">
        <v>223</v>
      </c>
      <c r="B108" s="10" t="s">
        <v>224</v>
      </c>
      <c r="C108" s="10" t="s">
        <v>6</v>
      </c>
      <c r="D108" s="10">
        <v>102182</v>
      </c>
      <c r="E108" s="10">
        <v>10</v>
      </c>
      <c r="F108" s="11">
        <v>1170.56</v>
      </c>
      <c r="G108" s="11">
        <v>1178.6099999999999</v>
      </c>
      <c r="H108" s="11">
        <v>11705.6</v>
      </c>
      <c r="I108" s="11">
        <v>11786.1</v>
      </c>
    </row>
    <row r="109" spans="1:9" ht="30.75" thickBot="1" x14ac:dyDescent="0.3">
      <c r="A109" s="8" t="s">
        <v>225</v>
      </c>
      <c r="B109" s="10" t="s">
        <v>226</v>
      </c>
      <c r="C109" s="10" t="s">
        <v>6</v>
      </c>
      <c r="D109" s="14">
        <v>91297</v>
      </c>
      <c r="E109" s="10">
        <v>5</v>
      </c>
      <c r="F109" s="11">
        <v>406.2</v>
      </c>
      <c r="G109" s="11">
        <v>411.58</v>
      </c>
      <c r="H109" s="11">
        <v>2031</v>
      </c>
      <c r="I109" s="11">
        <v>2057.9</v>
      </c>
    </row>
    <row r="110" spans="1:9" ht="15.75" thickBot="1" x14ac:dyDescent="0.3">
      <c r="A110" s="8" t="s">
        <v>227</v>
      </c>
      <c r="B110" s="10" t="s">
        <v>228</v>
      </c>
      <c r="C110" s="10" t="s">
        <v>6</v>
      </c>
      <c r="D110" s="10">
        <v>100710</v>
      </c>
      <c r="E110" s="10">
        <v>4</v>
      </c>
      <c r="F110" s="11">
        <v>93.01</v>
      </c>
      <c r="G110" s="11">
        <v>97.27</v>
      </c>
      <c r="H110" s="11">
        <v>372.04</v>
      </c>
      <c r="I110" s="11">
        <v>389.08</v>
      </c>
    </row>
    <row r="111" spans="1:9" ht="30.75" thickBot="1" x14ac:dyDescent="0.3">
      <c r="A111" s="8" t="s">
        <v>229</v>
      </c>
      <c r="B111" s="10" t="s">
        <v>230</v>
      </c>
      <c r="C111" s="10" t="s">
        <v>6</v>
      </c>
      <c r="D111" s="10">
        <v>91306</v>
      </c>
      <c r="E111" s="10">
        <v>4</v>
      </c>
      <c r="F111" s="11">
        <v>141.97</v>
      </c>
      <c r="G111" s="11">
        <v>144.63999999999999</v>
      </c>
      <c r="H111" s="11">
        <v>567.88</v>
      </c>
      <c r="I111" s="11">
        <v>578.55999999999995</v>
      </c>
    </row>
    <row r="112" spans="1:9" ht="30.75" thickBot="1" x14ac:dyDescent="0.3">
      <c r="A112" s="8" t="s">
        <v>231</v>
      </c>
      <c r="B112" s="10" t="s">
        <v>232</v>
      </c>
      <c r="C112" s="10" t="s">
        <v>6</v>
      </c>
      <c r="D112" s="10">
        <v>100709</v>
      </c>
      <c r="E112" s="10">
        <v>4</v>
      </c>
      <c r="F112" s="11">
        <v>38.67</v>
      </c>
      <c r="G112" s="11">
        <v>41.86</v>
      </c>
      <c r="H112" s="11">
        <v>154.68</v>
      </c>
      <c r="I112" s="11">
        <v>167.44</v>
      </c>
    </row>
    <row r="113" spans="1:9" ht="30.75" thickBot="1" x14ac:dyDescent="0.3">
      <c r="A113" s="8" t="s">
        <v>233</v>
      </c>
      <c r="B113" s="10" t="s">
        <v>234</v>
      </c>
      <c r="C113" s="10" t="s">
        <v>1</v>
      </c>
      <c r="D113" s="10">
        <v>102161</v>
      </c>
      <c r="E113" s="10">
        <v>15</v>
      </c>
      <c r="F113" s="11">
        <v>307.68</v>
      </c>
      <c r="G113" s="11">
        <v>310.97000000000003</v>
      </c>
      <c r="H113" s="11">
        <v>4615.2</v>
      </c>
      <c r="I113" s="11">
        <v>4664.55</v>
      </c>
    </row>
    <row r="114" spans="1:9" ht="30.75" thickBot="1" x14ac:dyDescent="0.3">
      <c r="A114" s="8" t="s">
        <v>235</v>
      </c>
      <c r="B114" s="10" t="s">
        <v>236</v>
      </c>
      <c r="C114" s="10" t="s">
        <v>1</v>
      </c>
      <c r="D114" s="10">
        <v>94570</v>
      </c>
      <c r="E114" s="10">
        <v>4</v>
      </c>
      <c r="F114" s="11">
        <v>348.24</v>
      </c>
      <c r="G114" s="11">
        <v>350.13</v>
      </c>
      <c r="H114" s="11">
        <v>1392.96</v>
      </c>
      <c r="I114" s="11">
        <v>1400.52</v>
      </c>
    </row>
    <row r="115" spans="1:9" ht="45.75" thickBot="1" x14ac:dyDescent="0.3">
      <c r="A115" s="8" t="s">
        <v>237</v>
      </c>
      <c r="B115" s="10" t="s">
        <v>292</v>
      </c>
      <c r="C115" s="10" t="s">
        <v>1</v>
      </c>
      <c r="D115" s="10">
        <v>94569</v>
      </c>
      <c r="E115" s="10">
        <v>4</v>
      </c>
      <c r="F115" s="11">
        <v>668.88</v>
      </c>
      <c r="G115" s="11">
        <v>675.13</v>
      </c>
      <c r="H115" s="11">
        <v>2675.52</v>
      </c>
      <c r="I115" s="11">
        <v>2700.52</v>
      </c>
    </row>
    <row r="116" spans="1:9" ht="30.75" thickBot="1" x14ac:dyDescent="0.3">
      <c r="A116" s="8" t="s">
        <v>239</v>
      </c>
      <c r="B116" s="10" t="s">
        <v>240</v>
      </c>
      <c r="C116" s="10" t="s">
        <v>1</v>
      </c>
      <c r="D116" s="10">
        <v>102191</v>
      </c>
      <c r="E116" s="10">
        <v>15</v>
      </c>
      <c r="F116" s="11">
        <v>18.63</v>
      </c>
      <c r="G116" s="11">
        <v>20.68</v>
      </c>
      <c r="H116" s="11">
        <v>279.45</v>
      </c>
      <c r="I116" s="11">
        <v>310.2</v>
      </c>
    </row>
    <row r="117" spans="1:9" ht="15.75" thickBot="1" x14ac:dyDescent="0.3">
      <c r="A117" s="8" t="s">
        <v>241</v>
      </c>
      <c r="B117" s="10" t="s">
        <v>242</v>
      </c>
      <c r="C117" s="10"/>
      <c r="D117" s="10"/>
      <c r="E117" s="10"/>
      <c r="F117" s="11"/>
      <c r="G117" s="11"/>
      <c r="H117" s="11"/>
      <c r="I117" s="11"/>
    </row>
    <row r="118" spans="1:9" ht="48" thickBot="1" x14ac:dyDescent="0.3">
      <c r="A118" s="5" t="s">
        <v>243</v>
      </c>
      <c r="B118" s="7" t="s">
        <v>244</v>
      </c>
      <c r="C118" s="6" t="s">
        <v>1</v>
      </c>
      <c r="D118" s="6">
        <v>92620</v>
      </c>
      <c r="E118" s="6">
        <v>2</v>
      </c>
      <c r="F118" s="6">
        <v>1949.12</v>
      </c>
      <c r="G118" s="6">
        <v>1982.26</v>
      </c>
      <c r="H118" s="6">
        <v>3898.24</v>
      </c>
      <c r="I118" s="6">
        <v>3964.52</v>
      </c>
    </row>
    <row r="119" spans="1:9" ht="30.75" thickBot="1" x14ac:dyDescent="0.3">
      <c r="A119" s="8" t="s">
        <v>245</v>
      </c>
      <c r="B119" s="10" t="s">
        <v>246</v>
      </c>
      <c r="C119" s="10" t="s">
        <v>1</v>
      </c>
      <c r="D119" s="10">
        <v>94216</v>
      </c>
      <c r="E119" s="10">
        <v>50</v>
      </c>
      <c r="F119" s="11">
        <v>160.27000000000001</v>
      </c>
      <c r="G119" s="11">
        <v>160.55000000000001</v>
      </c>
      <c r="H119" s="11">
        <v>8013.5</v>
      </c>
      <c r="I119" s="11">
        <v>8027.5</v>
      </c>
    </row>
    <row r="120" spans="1:9" ht="30.75" thickBot="1" x14ac:dyDescent="0.3">
      <c r="A120" s="8" t="s">
        <v>247</v>
      </c>
      <c r="B120" s="10" t="s">
        <v>248</v>
      </c>
      <c r="C120" s="10" t="s">
        <v>17</v>
      </c>
      <c r="D120" s="10">
        <v>94227</v>
      </c>
      <c r="E120" s="10">
        <v>10</v>
      </c>
      <c r="F120" s="11">
        <v>71.11</v>
      </c>
      <c r="G120" s="11">
        <v>72.23</v>
      </c>
      <c r="H120" s="11">
        <v>711.1</v>
      </c>
      <c r="I120" s="11">
        <v>722.3</v>
      </c>
    </row>
    <row r="121" spans="1:9" ht="30.75" thickBot="1" x14ac:dyDescent="0.3">
      <c r="A121" s="8" t="s">
        <v>249</v>
      </c>
      <c r="B121" s="10" t="s">
        <v>250</v>
      </c>
      <c r="C121" s="10" t="s">
        <v>17</v>
      </c>
      <c r="D121" s="10">
        <v>94231</v>
      </c>
      <c r="E121" s="10">
        <v>10</v>
      </c>
      <c r="F121" s="11">
        <v>57.07</v>
      </c>
      <c r="G121" s="11">
        <v>57.85</v>
      </c>
      <c r="H121" s="11">
        <v>570.70000000000005</v>
      </c>
      <c r="I121" s="11">
        <v>578.5</v>
      </c>
    </row>
    <row r="122" spans="1:9" ht="15.75" thickBot="1" x14ac:dyDescent="0.3">
      <c r="A122" s="8" t="s">
        <v>251</v>
      </c>
      <c r="B122" s="10" t="s">
        <v>252</v>
      </c>
      <c r="C122" s="10"/>
      <c r="D122" s="10"/>
      <c r="E122" s="10"/>
      <c r="F122" s="11"/>
      <c r="G122" s="11"/>
      <c r="H122" s="11"/>
      <c r="I122" s="11"/>
    </row>
    <row r="123" spans="1:9" ht="16.5" thickBot="1" x14ac:dyDescent="0.3">
      <c r="A123" s="5" t="s">
        <v>253</v>
      </c>
      <c r="B123" s="7" t="s">
        <v>254</v>
      </c>
      <c r="C123" s="6" t="s">
        <v>1</v>
      </c>
      <c r="D123" s="6">
        <v>99814</v>
      </c>
      <c r="E123" s="6">
        <v>1300</v>
      </c>
      <c r="F123" s="6">
        <v>1.66</v>
      </c>
      <c r="G123" s="6">
        <v>1.83</v>
      </c>
      <c r="H123" s="6">
        <v>2158</v>
      </c>
      <c r="I123" s="6">
        <v>2379</v>
      </c>
    </row>
    <row r="124" spans="1:9" ht="15.75" thickBot="1" x14ac:dyDescent="0.3">
      <c r="A124" s="8" t="s">
        <v>255</v>
      </c>
      <c r="B124" s="10" t="s">
        <v>256</v>
      </c>
      <c r="C124" s="10"/>
      <c r="D124" s="10"/>
      <c r="E124" s="13"/>
      <c r="F124" s="11"/>
      <c r="G124" s="11"/>
      <c r="H124" s="11"/>
      <c r="I124" s="11"/>
    </row>
    <row r="125" spans="1:9" ht="32.25" thickBot="1" x14ac:dyDescent="0.3">
      <c r="A125" s="5" t="s">
        <v>257</v>
      </c>
      <c r="B125" s="7" t="s">
        <v>258</v>
      </c>
      <c r="C125" s="6" t="s">
        <v>259</v>
      </c>
      <c r="D125" s="6">
        <v>97625</v>
      </c>
      <c r="E125" s="6">
        <v>130</v>
      </c>
      <c r="F125" s="6">
        <v>49.5</v>
      </c>
      <c r="G125" s="6">
        <v>50.36</v>
      </c>
      <c r="H125" s="6">
        <v>6435</v>
      </c>
      <c r="I125" s="6">
        <v>6546.8</v>
      </c>
    </row>
    <row r="126" spans="1:9" ht="15.75" thickBot="1" x14ac:dyDescent="0.3">
      <c r="A126" s="8" t="s">
        <v>260</v>
      </c>
      <c r="B126" s="10" t="s">
        <v>261</v>
      </c>
      <c r="C126" s="10" t="s">
        <v>1</v>
      </c>
      <c r="D126" s="10">
        <v>97631</v>
      </c>
      <c r="E126" s="10">
        <v>50</v>
      </c>
      <c r="F126" s="11">
        <v>9.74</v>
      </c>
      <c r="G126" s="11">
        <v>10.8</v>
      </c>
      <c r="H126" s="11">
        <v>487</v>
      </c>
      <c r="I126" s="11">
        <v>540</v>
      </c>
    </row>
    <row r="127" spans="1:9" ht="30.75" thickBot="1" x14ac:dyDescent="0.3">
      <c r="A127" s="8" t="s">
        <v>262</v>
      </c>
      <c r="B127" s="10" t="s">
        <v>263</v>
      </c>
      <c r="C127" s="10" t="s">
        <v>259</v>
      </c>
      <c r="D127" s="10">
        <v>97622</v>
      </c>
      <c r="E127" s="10">
        <v>50</v>
      </c>
      <c r="F127" s="11">
        <v>48.38</v>
      </c>
      <c r="G127" s="11">
        <v>53.68</v>
      </c>
      <c r="H127" s="11">
        <v>2419</v>
      </c>
      <c r="I127" s="11">
        <v>2684</v>
      </c>
    </row>
    <row r="128" spans="1:9" ht="15.75" thickBot="1" x14ac:dyDescent="0.3">
      <c r="A128" s="8" t="s">
        <v>264</v>
      </c>
      <c r="B128" s="10" t="s">
        <v>265</v>
      </c>
      <c r="C128" s="10" t="s">
        <v>6</v>
      </c>
      <c r="D128" s="10">
        <v>97664</v>
      </c>
      <c r="E128" s="10">
        <v>65</v>
      </c>
      <c r="F128" s="11">
        <v>1.34</v>
      </c>
      <c r="G128" s="11">
        <v>1.5</v>
      </c>
      <c r="H128" s="11">
        <v>87.1</v>
      </c>
      <c r="I128" s="11">
        <v>97.5</v>
      </c>
    </row>
    <row r="129" spans="1:9" ht="15.75" thickBot="1" x14ac:dyDescent="0.3">
      <c r="A129" s="8" t="s">
        <v>266</v>
      </c>
      <c r="B129" s="14" t="s">
        <v>267</v>
      </c>
      <c r="C129" s="10"/>
      <c r="D129" s="10"/>
      <c r="E129" s="10"/>
      <c r="F129" s="11"/>
      <c r="G129" s="11"/>
      <c r="H129" s="11"/>
      <c r="I129" s="11"/>
    </row>
    <row r="130" spans="1:9" ht="32.25" thickBot="1" x14ac:dyDescent="0.3">
      <c r="A130" s="5" t="s">
        <v>268</v>
      </c>
      <c r="B130" s="7" t="s">
        <v>269</v>
      </c>
      <c r="C130" s="6" t="s">
        <v>1</v>
      </c>
      <c r="D130" s="6">
        <v>98556</v>
      </c>
      <c r="E130" s="6">
        <v>15</v>
      </c>
      <c r="F130" s="6">
        <v>51.05</v>
      </c>
      <c r="G130" s="6">
        <v>53.83</v>
      </c>
      <c r="H130" s="6">
        <v>765.75</v>
      </c>
      <c r="I130" s="7">
        <v>807.45</v>
      </c>
    </row>
    <row r="131" spans="1:9" ht="30.75" thickBot="1" x14ac:dyDescent="0.3">
      <c r="A131" s="8" t="s">
        <v>270</v>
      </c>
      <c r="B131" s="10" t="s">
        <v>271</v>
      </c>
      <c r="C131" s="10" t="s">
        <v>1</v>
      </c>
      <c r="D131" s="10">
        <v>98547</v>
      </c>
      <c r="E131" s="10">
        <v>15</v>
      </c>
      <c r="F131" s="11">
        <v>220.01</v>
      </c>
      <c r="G131" s="11">
        <v>224.2</v>
      </c>
      <c r="H131" s="11">
        <v>3300.15</v>
      </c>
      <c r="I131" s="11">
        <v>3363</v>
      </c>
    </row>
    <row r="132" spans="1:9" ht="15.75" thickBot="1" x14ac:dyDescent="0.3">
      <c r="A132" s="17"/>
      <c r="B132" s="17"/>
      <c r="C132" s="17"/>
      <c r="D132" s="17"/>
      <c r="E132" s="28"/>
      <c r="F132" s="28"/>
      <c r="G132" s="28"/>
      <c r="H132" s="17"/>
      <c r="I132" s="17"/>
    </row>
    <row r="133" spans="1:9" ht="15.75" thickBot="1" x14ac:dyDescent="0.3">
      <c r="A133" s="17"/>
      <c r="B133" s="17"/>
      <c r="C133" s="17"/>
      <c r="D133" s="17"/>
      <c r="E133" s="28"/>
      <c r="F133" s="28"/>
      <c r="G133" s="28"/>
      <c r="H133" s="17"/>
      <c r="I133" s="17"/>
    </row>
    <row r="134" spans="1:9" ht="15.75" thickBot="1" x14ac:dyDescent="0.3">
      <c r="A134" s="18"/>
      <c r="B134" s="18"/>
      <c r="C134" s="17"/>
      <c r="D134" s="17"/>
      <c r="E134" s="28"/>
      <c r="F134" s="28"/>
      <c r="G134" s="28"/>
      <c r="H134" s="19"/>
      <c r="I134" s="19"/>
    </row>
    <row r="135" spans="1:9" ht="48.75" thickTop="1" thickBot="1" x14ac:dyDescent="0.3">
      <c r="A135" s="20" t="s">
        <v>272</v>
      </c>
      <c r="B135" s="21">
        <v>294184.64</v>
      </c>
      <c r="C135" s="17"/>
      <c r="D135" s="17"/>
      <c r="E135" s="28"/>
      <c r="F135" s="28"/>
      <c r="G135" s="29"/>
      <c r="H135" s="30">
        <v>294184.64</v>
      </c>
      <c r="I135" s="31">
        <v>304987.34000000003</v>
      </c>
    </row>
    <row r="136" spans="1:9" ht="17.25" thickTop="1" thickBot="1" x14ac:dyDescent="0.3">
      <c r="A136" s="23">
        <f>'Demanda Coren DF'!A137</f>
        <v>0</v>
      </c>
      <c r="B136" s="24">
        <f>B135*A136</f>
        <v>0</v>
      </c>
      <c r="C136" s="17"/>
      <c r="D136" s="17"/>
      <c r="E136" s="28"/>
      <c r="F136" s="28"/>
      <c r="G136" s="28"/>
      <c r="H136" s="28"/>
      <c r="I136" s="28"/>
    </row>
    <row r="137" spans="1:9" ht="17.25" thickTop="1" thickBot="1" x14ac:dyDescent="0.3">
      <c r="A137" s="20" t="s">
        <v>273</v>
      </c>
      <c r="B137" s="21">
        <f>B135+B136</f>
        <v>294184.64</v>
      </c>
      <c r="C137" s="17"/>
      <c r="D137" s="17"/>
      <c r="E137" s="28"/>
      <c r="F137" s="28"/>
      <c r="G137" s="28"/>
      <c r="H137" s="28"/>
      <c r="I137" s="28"/>
    </row>
    <row r="138" spans="1:9" ht="16.5" thickTop="1" thickBot="1" x14ac:dyDescent="0.3">
      <c r="A138" s="28"/>
      <c r="B138" s="28"/>
      <c r="C138" s="28"/>
      <c r="D138" s="28"/>
      <c r="E138" s="28"/>
      <c r="F138" s="28"/>
      <c r="G138" s="28"/>
      <c r="H138" s="28"/>
      <c r="I138" s="28"/>
    </row>
    <row r="139" spans="1:9" ht="15.75" thickBot="1" x14ac:dyDescent="0.3">
      <c r="A139" s="32"/>
      <c r="B139" s="32"/>
      <c r="C139" s="32"/>
      <c r="D139" s="32"/>
      <c r="E139" s="32"/>
      <c r="F139" s="32"/>
      <c r="G139" s="32"/>
      <c r="H139" s="32"/>
      <c r="I139" s="32"/>
    </row>
    <row r="140" spans="1:9" ht="17.25" thickTop="1" thickBot="1" x14ac:dyDescent="0.3">
      <c r="A140" s="115" t="s">
        <v>293</v>
      </c>
      <c r="B140" s="116"/>
      <c r="C140" s="116"/>
      <c r="D140" s="116"/>
      <c r="E140" s="116"/>
      <c r="F140" s="116"/>
      <c r="G140" s="116"/>
      <c r="H140" s="116"/>
      <c r="I140" s="117"/>
    </row>
    <row r="141" spans="1:9" ht="16.5" thickTop="1" thickBot="1" x14ac:dyDescent="0.3">
      <c r="A141" s="32"/>
      <c r="B141" s="32"/>
      <c r="C141" s="32"/>
      <c r="D141" s="32"/>
      <c r="E141" s="32"/>
      <c r="F141" s="32"/>
      <c r="G141" s="28"/>
      <c r="H141" s="28"/>
      <c r="I141" s="28"/>
    </row>
    <row r="142" spans="1:9" ht="17.25" thickTop="1" thickBot="1" x14ac:dyDescent="0.3">
      <c r="A142" s="115" t="s">
        <v>275</v>
      </c>
      <c r="B142" s="116"/>
      <c r="C142" s="116"/>
      <c r="D142" s="116"/>
      <c r="E142" s="116"/>
      <c r="F142" s="118"/>
      <c r="G142" s="28"/>
      <c r="H142" s="28"/>
      <c r="I142" s="28"/>
    </row>
    <row r="143" spans="1:9" ht="15.75" thickTop="1" x14ac:dyDescent="0.25"/>
  </sheetData>
  <mergeCells count="4">
    <mergeCell ref="A1:I1"/>
    <mergeCell ref="A3:I3"/>
    <mergeCell ref="A140:I140"/>
    <mergeCell ref="A142:F142"/>
  </mergeCells>
  <pageMargins left="0.511811024" right="0.511811024" top="0.78740157499999996" bottom="0.78740157499999996" header="0.31496062000000002" footer="0.31496062000000002"/>
  <pageSetup paperSize="9" scale="3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25250-931E-4896-A794-1CD463FDFE9E}">
  <dimension ref="A1:I143"/>
  <sheetViews>
    <sheetView view="pageBreakPreview" topLeftCell="A127" zoomScale="60" zoomScaleNormal="100" workbookViewId="0">
      <selection activeCell="B138" sqref="B138"/>
    </sheetView>
  </sheetViews>
  <sheetFormatPr defaultRowHeight="15" x14ac:dyDescent="0.25"/>
  <cols>
    <col min="1" max="1" width="11.28515625" bestFit="1" customWidth="1"/>
    <col min="2" max="2" width="131.85546875" customWidth="1"/>
    <col min="3" max="3" width="6.42578125" bestFit="1" customWidth="1"/>
    <col min="5" max="5" width="16.5703125" customWidth="1"/>
    <col min="6" max="6" width="14.85546875" bestFit="1" customWidth="1"/>
    <col min="7" max="7" width="22.28515625" customWidth="1"/>
    <col min="8" max="8" width="21.5703125" bestFit="1" customWidth="1"/>
    <col min="9" max="9" width="23.7109375" bestFit="1" customWidth="1"/>
  </cols>
  <sheetData>
    <row r="1" spans="1:9" ht="16.5" thickBot="1" x14ac:dyDescent="0.3">
      <c r="A1" s="119" t="s">
        <v>294</v>
      </c>
      <c r="B1" s="120"/>
      <c r="C1" s="120"/>
      <c r="D1" s="120"/>
      <c r="E1" s="120"/>
      <c r="F1" s="120"/>
      <c r="G1" s="120"/>
      <c r="H1" s="120"/>
      <c r="I1" s="121"/>
    </row>
    <row r="2" spans="1:9" ht="15.75" thickBot="1" x14ac:dyDescent="0.3">
      <c r="A2" s="1"/>
      <c r="B2" s="1"/>
      <c r="C2" s="1"/>
      <c r="D2" s="1"/>
      <c r="E2" s="1"/>
      <c r="F2" s="1"/>
      <c r="G2" s="1"/>
      <c r="H2" s="1"/>
      <c r="I2" s="1"/>
    </row>
    <row r="3" spans="1:9" ht="16.5" thickBot="1" x14ac:dyDescent="0.3">
      <c r="A3" s="119" t="s">
        <v>295</v>
      </c>
      <c r="B3" s="120"/>
      <c r="C3" s="120"/>
      <c r="D3" s="120"/>
      <c r="E3" s="120"/>
      <c r="F3" s="120"/>
      <c r="G3" s="120"/>
      <c r="H3" s="120"/>
      <c r="I3" s="121"/>
    </row>
    <row r="4" spans="1:9" ht="48" thickBot="1" x14ac:dyDescent="0.3">
      <c r="A4" s="25" t="s">
        <v>0</v>
      </c>
      <c r="B4" s="26" t="s">
        <v>5</v>
      </c>
      <c r="C4" s="26" t="s">
        <v>6</v>
      </c>
      <c r="D4" s="26" t="s">
        <v>7</v>
      </c>
      <c r="E4" s="26" t="s">
        <v>8</v>
      </c>
      <c r="F4" s="27" t="s">
        <v>9</v>
      </c>
      <c r="G4" s="27" t="s">
        <v>10</v>
      </c>
      <c r="H4" s="26" t="s">
        <v>11</v>
      </c>
      <c r="I4" s="26" t="s">
        <v>12</v>
      </c>
    </row>
    <row r="5" spans="1:9" ht="16.5" thickBot="1" x14ac:dyDescent="0.3">
      <c r="A5" s="5" t="s">
        <v>13</v>
      </c>
      <c r="B5" s="7" t="s">
        <v>14</v>
      </c>
      <c r="C5" s="6"/>
      <c r="D5" s="6"/>
      <c r="E5" s="6"/>
      <c r="F5" s="6"/>
      <c r="G5" s="6"/>
      <c r="H5" s="6"/>
      <c r="I5" s="6"/>
    </row>
    <row r="6" spans="1:9" ht="15.75" thickBot="1" x14ac:dyDescent="0.3">
      <c r="A6" s="8" t="s">
        <v>15</v>
      </c>
      <c r="B6" s="10" t="s">
        <v>16</v>
      </c>
      <c r="C6" s="10" t="s">
        <v>17</v>
      </c>
      <c r="D6" s="10">
        <v>93202</v>
      </c>
      <c r="E6" s="10">
        <v>30</v>
      </c>
      <c r="F6" s="11">
        <v>27.75</v>
      </c>
      <c r="G6" s="11">
        <v>29.49</v>
      </c>
      <c r="H6" s="11">
        <v>832.5</v>
      </c>
      <c r="I6" s="11">
        <v>884.7</v>
      </c>
    </row>
    <row r="7" spans="1:9" ht="30.75" thickBot="1" x14ac:dyDescent="0.3">
      <c r="A7" s="8" t="s">
        <v>18</v>
      </c>
      <c r="B7" s="10" t="s">
        <v>19</v>
      </c>
      <c r="C7" s="10" t="s">
        <v>1</v>
      </c>
      <c r="D7" s="10">
        <v>101159</v>
      </c>
      <c r="E7" s="10">
        <v>40</v>
      </c>
      <c r="F7" s="11">
        <v>142.19</v>
      </c>
      <c r="G7" s="11">
        <v>149.54</v>
      </c>
      <c r="H7" s="11">
        <v>5687.6</v>
      </c>
      <c r="I7" s="11">
        <v>5981.6</v>
      </c>
    </row>
    <row r="8" spans="1:9" ht="15.75" thickBot="1" x14ac:dyDescent="0.3">
      <c r="A8" s="8" t="s">
        <v>20</v>
      </c>
      <c r="B8" s="10" t="s">
        <v>278</v>
      </c>
      <c r="C8" s="10" t="s">
        <v>1</v>
      </c>
      <c r="D8" s="10">
        <v>102235</v>
      </c>
      <c r="E8" s="10">
        <v>65</v>
      </c>
      <c r="F8" s="11">
        <v>532.47</v>
      </c>
      <c r="G8" s="11">
        <v>538.54</v>
      </c>
      <c r="H8" s="11">
        <v>34610.550000000003</v>
      </c>
      <c r="I8" s="11">
        <v>35005.1</v>
      </c>
    </row>
    <row r="9" spans="1:9" ht="30.75" thickBot="1" x14ac:dyDescent="0.3">
      <c r="A9" s="8" t="s">
        <v>22</v>
      </c>
      <c r="B9" s="10" t="s">
        <v>23</v>
      </c>
      <c r="C9" s="10" t="s">
        <v>1</v>
      </c>
      <c r="D9" s="10">
        <v>96358</v>
      </c>
      <c r="E9" s="10">
        <v>130</v>
      </c>
      <c r="F9" s="11">
        <v>96.07</v>
      </c>
      <c r="G9" s="11">
        <v>97.66</v>
      </c>
      <c r="H9" s="11">
        <v>12489.1</v>
      </c>
      <c r="I9" s="11">
        <v>12695.8</v>
      </c>
    </row>
    <row r="10" spans="1:9" ht="16.5" thickBot="1" x14ac:dyDescent="0.3">
      <c r="A10" s="5" t="s">
        <v>24</v>
      </c>
      <c r="B10" s="7" t="s">
        <v>25</v>
      </c>
      <c r="C10" s="12"/>
      <c r="D10" s="12"/>
      <c r="E10" s="12"/>
      <c r="F10" s="6"/>
      <c r="G10" s="6"/>
      <c r="H10" s="6"/>
      <c r="I10" s="12"/>
    </row>
    <row r="11" spans="1:9" ht="15.75" thickBot="1" x14ac:dyDescent="0.3">
      <c r="A11" s="8" t="s">
        <v>26</v>
      </c>
      <c r="B11" s="10" t="s">
        <v>29</v>
      </c>
      <c r="C11" s="10" t="s">
        <v>1</v>
      </c>
      <c r="D11" s="10">
        <v>88496</v>
      </c>
      <c r="E11" s="15">
        <v>2000</v>
      </c>
      <c r="F11" s="11">
        <v>26.49</v>
      </c>
      <c r="G11" s="11">
        <v>28.94</v>
      </c>
      <c r="H11" s="11">
        <v>52980</v>
      </c>
      <c r="I11" s="11">
        <v>57880</v>
      </c>
    </row>
    <row r="12" spans="1:9" ht="15.75" thickBot="1" x14ac:dyDescent="0.3">
      <c r="A12" s="8" t="s">
        <v>28</v>
      </c>
      <c r="B12" s="10" t="s">
        <v>31</v>
      </c>
      <c r="C12" s="10" t="s">
        <v>1</v>
      </c>
      <c r="D12" s="10">
        <v>88488</v>
      </c>
      <c r="E12" s="15">
        <v>2000</v>
      </c>
      <c r="F12" s="11">
        <v>13.39</v>
      </c>
      <c r="G12" s="11">
        <v>14.14</v>
      </c>
      <c r="H12" s="11">
        <v>26780</v>
      </c>
      <c r="I12" s="11">
        <v>28280</v>
      </c>
    </row>
    <row r="13" spans="1:9" ht="15.75" thickBot="1" x14ac:dyDescent="0.3">
      <c r="A13" s="8" t="s">
        <v>30</v>
      </c>
      <c r="B13" s="10" t="s">
        <v>33</v>
      </c>
      <c r="C13" s="10" t="s">
        <v>1</v>
      </c>
      <c r="D13" s="10">
        <v>88489</v>
      </c>
      <c r="E13" s="15">
        <v>2500</v>
      </c>
      <c r="F13" s="11">
        <v>11.44</v>
      </c>
      <c r="G13" s="11">
        <v>11.98</v>
      </c>
      <c r="H13" s="11">
        <v>28600</v>
      </c>
      <c r="I13" s="11">
        <v>29950</v>
      </c>
    </row>
    <row r="14" spans="1:9" ht="15.75" thickBot="1" x14ac:dyDescent="0.3">
      <c r="A14" s="8" t="s">
        <v>32</v>
      </c>
      <c r="B14" s="14" t="s">
        <v>35</v>
      </c>
      <c r="C14" s="14" t="s">
        <v>1</v>
      </c>
      <c r="D14" s="14">
        <v>88497</v>
      </c>
      <c r="E14" s="15">
        <v>2500</v>
      </c>
      <c r="F14" s="11">
        <v>14.84</v>
      </c>
      <c r="G14" s="11">
        <v>16.03</v>
      </c>
      <c r="H14" s="16">
        <v>37100</v>
      </c>
      <c r="I14" s="16">
        <v>40075</v>
      </c>
    </row>
    <row r="15" spans="1:9" ht="16.5" thickBot="1" x14ac:dyDescent="0.3">
      <c r="A15" s="5" t="s">
        <v>36</v>
      </c>
      <c r="B15" s="7" t="s">
        <v>37</v>
      </c>
      <c r="C15" s="12"/>
      <c r="D15" s="12"/>
      <c r="E15" s="12"/>
      <c r="F15" s="6"/>
      <c r="G15" s="6"/>
      <c r="H15" s="6"/>
      <c r="I15" s="12"/>
    </row>
    <row r="16" spans="1:9" ht="15.75" thickBot="1" x14ac:dyDescent="0.3">
      <c r="A16" s="8" t="s">
        <v>38</v>
      </c>
      <c r="B16" s="10" t="s">
        <v>41</v>
      </c>
      <c r="C16" s="10" t="s">
        <v>17</v>
      </c>
      <c r="D16" s="10">
        <v>98685</v>
      </c>
      <c r="E16" s="10">
        <v>20</v>
      </c>
      <c r="F16" s="11">
        <v>77.94</v>
      </c>
      <c r="G16" s="11">
        <v>79.02</v>
      </c>
      <c r="H16" s="11">
        <v>1558.8</v>
      </c>
      <c r="I16" s="11">
        <v>1580.4</v>
      </c>
    </row>
    <row r="17" spans="1:9" ht="30.75" thickBot="1" x14ac:dyDescent="0.3">
      <c r="A17" s="8" t="s">
        <v>40</v>
      </c>
      <c r="B17" s="10" t="s">
        <v>279</v>
      </c>
      <c r="C17" s="10" t="s">
        <v>1</v>
      </c>
      <c r="D17" s="10">
        <v>104598</v>
      </c>
      <c r="E17" s="10">
        <v>20</v>
      </c>
      <c r="F17" s="11">
        <v>153.5</v>
      </c>
      <c r="G17" s="11">
        <v>155.26</v>
      </c>
      <c r="H17" s="11">
        <v>3070</v>
      </c>
      <c r="I17" s="11">
        <v>3105.2</v>
      </c>
    </row>
    <row r="18" spans="1:9" ht="30.75" thickBot="1" x14ac:dyDescent="0.3">
      <c r="A18" s="8" t="s">
        <v>42</v>
      </c>
      <c r="B18" s="10" t="s">
        <v>55</v>
      </c>
      <c r="C18" s="9"/>
      <c r="D18" s="10">
        <v>101814</v>
      </c>
      <c r="E18" s="10">
        <v>30</v>
      </c>
      <c r="F18" s="11">
        <v>47.11</v>
      </c>
      <c r="G18" s="11">
        <v>49.87</v>
      </c>
      <c r="H18" s="11">
        <v>1413.3</v>
      </c>
      <c r="I18" s="11">
        <v>1496.1</v>
      </c>
    </row>
    <row r="19" spans="1:9" ht="15.75" thickBot="1" x14ac:dyDescent="0.3">
      <c r="A19" s="8" t="s">
        <v>44</v>
      </c>
      <c r="B19" s="10" t="s">
        <v>57</v>
      </c>
      <c r="C19" s="9"/>
      <c r="D19" s="10">
        <v>101747</v>
      </c>
      <c r="E19" s="10">
        <v>20</v>
      </c>
      <c r="F19" s="11">
        <v>93.6</v>
      </c>
      <c r="G19" s="11">
        <v>93.99</v>
      </c>
      <c r="H19" s="11">
        <v>1872</v>
      </c>
      <c r="I19" s="11">
        <v>1879.8</v>
      </c>
    </row>
    <row r="20" spans="1:9" ht="30.75" thickBot="1" x14ac:dyDescent="0.3">
      <c r="A20" s="8" t="s">
        <v>46</v>
      </c>
      <c r="B20" s="10" t="s">
        <v>280</v>
      </c>
      <c r="C20" s="10" t="s">
        <v>1</v>
      </c>
      <c r="D20" s="10">
        <v>102492</v>
      </c>
      <c r="E20" s="10">
        <v>30</v>
      </c>
      <c r="F20" s="11">
        <v>22.85</v>
      </c>
      <c r="G20" s="11">
        <v>24.11</v>
      </c>
      <c r="H20" s="11">
        <v>685.5</v>
      </c>
      <c r="I20" s="11">
        <v>723.3</v>
      </c>
    </row>
    <row r="21" spans="1:9" ht="30.75" thickBot="1" x14ac:dyDescent="0.3">
      <c r="A21" s="8" t="s">
        <v>48</v>
      </c>
      <c r="B21" s="10" t="s">
        <v>45</v>
      </c>
      <c r="C21" s="10" t="s">
        <v>1</v>
      </c>
      <c r="D21" s="10">
        <v>87251</v>
      </c>
      <c r="E21" s="10">
        <v>50</v>
      </c>
      <c r="F21" s="11">
        <v>52.27</v>
      </c>
      <c r="G21" s="11">
        <v>53.2</v>
      </c>
      <c r="H21" s="11">
        <v>2613.5</v>
      </c>
      <c r="I21" s="11">
        <v>2660</v>
      </c>
    </row>
    <row r="22" spans="1:9" ht="15.75" thickBot="1" x14ac:dyDescent="0.3">
      <c r="A22" s="8" t="s">
        <v>281</v>
      </c>
      <c r="B22" s="10" t="s">
        <v>47</v>
      </c>
      <c r="C22" s="10" t="s">
        <v>1</v>
      </c>
      <c r="D22" s="10">
        <v>98671</v>
      </c>
      <c r="E22" s="10">
        <v>5</v>
      </c>
      <c r="F22" s="11">
        <v>433.98</v>
      </c>
      <c r="G22" s="11">
        <v>438.29</v>
      </c>
      <c r="H22" s="11">
        <v>2169.9</v>
      </c>
      <c r="I22" s="11">
        <v>2191.4499999999998</v>
      </c>
    </row>
    <row r="23" spans="1:9" ht="15.75" thickBot="1" x14ac:dyDescent="0.3">
      <c r="A23" s="8" t="s">
        <v>282</v>
      </c>
      <c r="B23" s="10" t="s">
        <v>49</v>
      </c>
      <c r="C23" s="10" t="s">
        <v>1</v>
      </c>
      <c r="D23" s="10">
        <v>101093</v>
      </c>
      <c r="E23" s="10">
        <v>5</v>
      </c>
      <c r="F23" s="11">
        <v>607.9</v>
      </c>
      <c r="G23" s="11">
        <v>613.25</v>
      </c>
      <c r="H23" s="11">
        <v>3039.5</v>
      </c>
      <c r="I23" s="11">
        <v>3066.25</v>
      </c>
    </row>
    <row r="24" spans="1:9" ht="16.5" thickBot="1" x14ac:dyDescent="0.3">
      <c r="A24" s="5" t="s">
        <v>50</v>
      </c>
      <c r="B24" s="7" t="s">
        <v>51</v>
      </c>
      <c r="C24" s="12"/>
      <c r="D24" s="12"/>
      <c r="E24" s="7"/>
      <c r="F24" s="6"/>
      <c r="G24" s="6"/>
      <c r="H24" s="6"/>
      <c r="I24" s="6"/>
    </row>
    <row r="25" spans="1:9" ht="30.75" thickBot="1" x14ac:dyDescent="0.3">
      <c r="A25" s="8" t="s">
        <v>52</v>
      </c>
      <c r="B25" s="10" t="s">
        <v>59</v>
      </c>
      <c r="C25" s="10" t="s">
        <v>1</v>
      </c>
      <c r="D25" s="10">
        <v>87530</v>
      </c>
      <c r="E25" s="10">
        <v>100</v>
      </c>
      <c r="F25" s="11">
        <v>35.950000000000003</v>
      </c>
      <c r="G25" s="11">
        <v>38.33</v>
      </c>
      <c r="H25" s="11">
        <v>3595</v>
      </c>
      <c r="I25" s="11">
        <v>3833</v>
      </c>
    </row>
    <row r="26" spans="1:9" ht="30.75" thickBot="1" x14ac:dyDescent="0.3">
      <c r="A26" s="8" t="s">
        <v>54</v>
      </c>
      <c r="B26" s="10" t="s">
        <v>283</v>
      </c>
      <c r="C26" s="10" t="s">
        <v>62</v>
      </c>
      <c r="D26" s="10">
        <v>87532</v>
      </c>
      <c r="E26" s="10">
        <v>100</v>
      </c>
      <c r="F26" s="11">
        <v>34.909999999999997</v>
      </c>
      <c r="G26" s="11">
        <v>37.18</v>
      </c>
      <c r="H26" s="11">
        <v>3491</v>
      </c>
      <c r="I26" s="11">
        <v>3718</v>
      </c>
    </row>
    <row r="27" spans="1:9" ht="16.5" thickBot="1" x14ac:dyDescent="0.3">
      <c r="A27" s="5" t="s">
        <v>63</v>
      </c>
      <c r="B27" s="7" t="s">
        <v>64</v>
      </c>
      <c r="C27" s="6"/>
      <c r="D27" s="6"/>
      <c r="E27" s="6"/>
      <c r="F27" s="6"/>
      <c r="G27" s="6"/>
      <c r="H27" s="6"/>
      <c r="I27" s="6"/>
    </row>
    <row r="28" spans="1:9" ht="15.75" thickBot="1" x14ac:dyDescent="0.3">
      <c r="A28" s="8" t="s">
        <v>65</v>
      </c>
      <c r="B28" s="10" t="s">
        <v>66</v>
      </c>
      <c r="C28" s="10" t="s">
        <v>1</v>
      </c>
      <c r="D28" s="10">
        <v>96114</v>
      </c>
      <c r="E28" s="10">
        <v>100</v>
      </c>
      <c r="F28" s="11">
        <v>73.959999999999994</v>
      </c>
      <c r="G28" s="11">
        <v>76.05</v>
      </c>
      <c r="H28" s="11">
        <v>7396</v>
      </c>
      <c r="I28" s="11">
        <v>7605</v>
      </c>
    </row>
    <row r="29" spans="1:9" ht="30.75" thickBot="1" x14ac:dyDescent="0.3">
      <c r="A29" s="8" t="s">
        <v>67</v>
      </c>
      <c r="B29" s="10" t="s">
        <v>284</v>
      </c>
      <c r="C29" s="10" t="s">
        <v>1</v>
      </c>
      <c r="D29" s="10">
        <v>97640</v>
      </c>
      <c r="E29" s="10">
        <v>100</v>
      </c>
      <c r="F29" s="11">
        <v>1.63</v>
      </c>
      <c r="G29" s="11">
        <v>1.82</v>
      </c>
      <c r="H29" s="11">
        <v>163</v>
      </c>
      <c r="I29" s="11">
        <v>182</v>
      </c>
    </row>
    <row r="30" spans="1:9" ht="16.5" thickBot="1" x14ac:dyDescent="0.3">
      <c r="A30" s="5" t="s">
        <v>69</v>
      </c>
      <c r="B30" s="7" t="s">
        <v>70</v>
      </c>
      <c r="C30" s="6"/>
      <c r="D30" s="6"/>
      <c r="E30" s="6"/>
      <c r="F30" s="6"/>
      <c r="G30" s="6"/>
      <c r="H30" s="6"/>
      <c r="I30" s="6"/>
    </row>
    <row r="31" spans="1:9" ht="15.75" thickBot="1" x14ac:dyDescent="0.3">
      <c r="A31" s="8" t="s">
        <v>71</v>
      </c>
      <c r="B31" s="10" t="s">
        <v>72</v>
      </c>
      <c r="C31" s="10" t="s">
        <v>6</v>
      </c>
      <c r="D31" s="10">
        <v>97663</v>
      </c>
      <c r="E31" s="10">
        <v>20</v>
      </c>
      <c r="F31" s="11">
        <v>10.81</v>
      </c>
      <c r="G31" s="11">
        <v>12.01</v>
      </c>
      <c r="H31" s="11">
        <v>216.2</v>
      </c>
      <c r="I31" s="11">
        <v>240.2</v>
      </c>
    </row>
    <row r="32" spans="1:9" ht="30.75" thickBot="1" x14ac:dyDescent="0.3">
      <c r="A32" s="8" t="s">
        <v>73</v>
      </c>
      <c r="B32" s="10" t="s">
        <v>74</v>
      </c>
      <c r="C32" s="10" t="s">
        <v>6</v>
      </c>
      <c r="D32" s="10">
        <v>86888</v>
      </c>
      <c r="E32" s="10">
        <v>3</v>
      </c>
      <c r="F32" s="11">
        <v>454.24</v>
      </c>
      <c r="G32" s="11">
        <v>457.24</v>
      </c>
      <c r="H32" s="11">
        <v>1362.72</v>
      </c>
      <c r="I32" s="11">
        <v>1371.72</v>
      </c>
    </row>
    <row r="33" spans="1:9" ht="30.75" thickBot="1" x14ac:dyDescent="0.3">
      <c r="A33" s="8" t="s">
        <v>75</v>
      </c>
      <c r="B33" s="10" t="s">
        <v>285</v>
      </c>
      <c r="C33" s="10" t="s">
        <v>6</v>
      </c>
      <c r="D33" s="10">
        <v>95471</v>
      </c>
      <c r="E33" s="10">
        <v>3</v>
      </c>
      <c r="F33" s="11">
        <v>711.35</v>
      </c>
      <c r="G33" s="11">
        <v>715.62</v>
      </c>
      <c r="H33" s="11">
        <v>2134.0500000000002</v>
      </c>
      <c r="I33" s="11">
        <v>2146.86</v>
      </c>
    </row>
    <row r="34" spans="1:9" ht="30.75" thickBot="1" x14ac:dyDescent="0.3">
      <c r="A34" s="8" t="s">
        <v>77</v>
      </c>
      <c r="B34" s="10" t="s">
        <v>76</v>
      </c>
      <c r="C34" s="10" t="s">
        <v>6</v>
      </c>
      <c r="D34" s="10">
        <v>95470</v>
      </c>
      <c r="E34" s="10">
        <v>3</v>
      </c>
      <c r="F34" s="11">
        <v>285.97000000000003</v>
      </c>
      <c r="G34" s="11">
        <v>288.04000000000002</v>
      </c>
      <c r="H34" s="11">
        <v>857.91</v>
      </c>
      <c r="I34" s="11">
        <v>864.12</v>
      </c>
    </row>
    <row r="35" spans="1:9" ht="15.75" thickBot="1" x14ac:dyDescent="0.3">
      <c r="A35" s="8" t="s">
        <v>79</v>
      </c>
      <c r="B35" s="10" t="s">
        <v>286</v>
      </c>
      <c r="C35" s="10" t="s">
        <v>6</v>
      </c>
      <c r="D35" s="10">
        <v>100858</v>
      </c>
      <c r="E35" s="10">
        <v>2</v>
      </c>
      <c r="F35" s="11">
        <v>553.64</v>
      </c>
      <c r="G35" s="11">
        <v>557.03</v>
      </c>
      <c r="H35" s="11">
        <v>1107.28</v>
      </c>
      <c r="I35" s="11">
        <v>1114.06</v>
      </c>
    </row>
    <row r="36" spans="1:9" ht="30.75" thickBot="1" x14ac:dyDescent="0.3">
      <c r="A36" s="8" t="s">
        <v>81</v>
      </c>
      <c r="B36" s="10" t="s">
        <v>80</v>
      </c>
      <c r="C36" s="10" t="s">
        <v>6</v>
      </c>
      <c r="D36" s="10">
        <v>86906</v>
      </c>
      <c r="E36" s="10">
        <v>5</v>
      </c>
      <c r="F36" s="11">
        <v>80.75</v>
      </c>
      <c r="G36" s="11">
        <v>81.08</v>
      </c>
      <c r="H36" s="11">
        <v>403.75</v>
      </c>
      <c r="I36" s="11">
        <v>405.4</v>
      </c>
    </row>
    <row r="37" spans="1:9" ht="15.75" thickBot="1" x14ac:dyDescent="0.3">
      <c r="A37" s="8" t="s">
        <v>83</v>
      </c>
      <c r="B37" s="10" t="s">
        <v>82</v>
      </c>
      <c r="C37" s="10" t="s">
        <v>6</v>
      </c>
      <c r="D37" s="10">
        <v>86883</v>
      </c>
      <c r="E37" s="10">
        <v>20</v>
      </c>
      <c r="F37" s="11">
        <v>14.03</v>
      </c>
      <c r="G37" s="11">
        <v>14.32</v>
      </c>
      <c r="H37" s="11">
        <v>280.60000000000002</v>
      </c>
      <c r="I37" s="11">
        <v>286.39999999999998</v>
      </c>
    </row>
    <row r="38" spans="1:9" ht="30.75" thickBot="1" x14ac:dyDescent="0.3">
      <c r="A38" s="8" t="s">
        <v>85</v>
      </c>
      <c r="B38" s="10" t="s">
        <v>84</v>
      </c>
      <c r="C38" s="10" t="s">
        <v>6</v>
      </c>
      <c r="D38" s="10">
        <v>86910</v>
      </c>
      <c r="E38" s="10">
        <v>5</v>
      </c>
      <c r="F38" s="11">
        <v>138.38</v>
      </c>
      <c r="G38" s="11">
        <v>138.77000000000001</v>
      </c>
      <c r="H38" s="11">
        <v>691.9</v>
      </c>
      <c r="I38" s="11">
        <v>693.85</v>
      </c>
    </row>
    <row r="39" spans="1:9" ht="15.75" thickBot="1" x14ac:dyDescent="0.3">
      <c r="A39" s="8" t="s">
        <v>87</v>
      </c>
      <c r="B39" s="10" t="s">
        <v>86</v>
      </c>
      <c r="C39" s="10" t="s">
        <v>6</v>
      </c>
      <c r="D39" s="10">
        <v>86882</v>
      </c>
      <c r="E39" s="14">
        <v>5</v>
      </c>
      <c r="F39" s="11">
        <v>26.14</v>
      </c>
      <c r="G39" s="11">
        <v>26.59</v>
      </c>
      <c r="H39" s="11">
        <v>130.69999999999999</v>
      </c>
      <c r="I39" s="11">
        <v>132.94999999999999</v>
      </c>
    </row>
    <row r="40" spans="1:9" ht="30.75" thickBot="1" x14ac:dyDescent="0.3">
      <c r="A40" s="8" t="s">
        <v>89</v>
      </c>
      <c r="B40" s="10" t="s">
        <v>90</v>
      </c>
      <c r="C40" s="10" t="s">
        <v>6</v>
      </c>
      <c r="D40" s="10">
        <v>86895</v>
      </c>
      <c r="E40" s="10">
        <v>3</v>
      </c>
      <c r="F40" s="11">
        <v>356.66</v>
      </c>
      <c r="G40" s="11">
        <v>363.67</v>
      </c>
      <c r="H40" s="11">
        <v>1069.98</v>
      </c>
      <c r="I40" s="11">
        <v>1091.01</v>
      </c>
    </row>
    <row r="41" spans="1:9" ht="15.75" thickBot="1" x14ac:dyDescent="0.3">
      <c r="A41" s="8" t="s">
        <v>91</v>
      </c>
      <c r="B41" s="10" t="s">
        <v>92</v>
      </c>
      <c r="C41" s="10" t="s">
        <v>6</v>
      </c>
      <c r="D41" s="10">
        <v>86881</v>
      </c>
      <c r="E41" s="10">
        <v>3</v>
      </c>
      <c r="F41" s="11">
        <v>224.2</v>
      </c>
      <c r="G41" s="11">
        <v>225.12</v>
      </c>
      <c r="H41" s="11">
        <v>672.6</v>
      </c>
      <c r="I41" s="11">
        <v>675.36</v>
      </c>
    </row>
    <row r="42" spans="1:9" ht="30.75" thickBot="1" x14ac:dyDescent="0.3">
      <c r="A42" s="8" t="s">
        <v>93</v>
      </c>
      <c r="B42" s="10" t="s">
        <v>96</v>
      </c>
      <c r="C42" s="10" t="s">
        <v>6</v>
      </c>
      <c r="D42" s="10">
        <v>89352</v>
      </c>
      <c r="E42" s="10">
        <v>5</v>
      </c>
      <c r="F42" s="11">
        <v>29.13</v>
      </c>
      <c r="G42" s="11">
        <v>29.48</v>
      </c>
      <c r="H42" s="11">
        <v>145.65</v>
      </c>
      <c r="I42" s="11">
        <v>147.4</v>
      </c>
    </row>
    <row r="43" spans="1:9" ht="30.75" thickBot="1" x14ac:dyDescent="0.3">
      <c r="A43" s="8" t="s">
        <v>95</v>
      </c>
      <c r="B43" s="10" t="s">
        <v>98</v>
      </c>
      <c r="C43" s="10" t="s">
        <v>17</v>
      </c>
      <c r="D43" s="10">
        <v>97662</v>
      </c>
      <c r="E43" s="14">
        <v>20</v>
      </c>
      <c r="F43" s="11">
        <v>0.43</v>
      </c>
      <c r="G43" s="11">
        <v>0.48</v>
      </c>
      <c r="H43" s="11">
        <v>8.6</v>
      </c>
      <c r="I43" s="11">
        <v>9.6</v>
      </c>
    </row>
    <row r="44" spans="1:9" ht="15.75" thickBot="1" x14ac:dyDescent="0.3">
      <c r="A44" s="8" t="s">
        <v>97</v>
      </c>
      <c r="B44" s="10" t="s">
        <v>100</v>
      </c>
      <c r="C44" s="10" t="s">
        <v>6</v>
      </c>
      <c r="D44" s="10">
        <v>97666</v>
      </c>
      <c r="E44" s="14">
        <v>20</v>
      </c>
      <c r="F44" s="11">
        <v>7.87</v>
      </c>
      <c r="G44" s="11">
        <v>8.75</v>
      </c>
      <c r="H44" s="11">
        <v>157.4</v>
      </c>
      <c r="I44" s="11">
        <v>175</v>
      </c>
    </row>
    <row r="45" spans="1:9" ht="30.75" thickBot="1" x14ac:dyDescent="0.3">
      <c r="A45" s="8" t="s">
        <v>99</v>
      </c>
      <c r="B45" s="10" t="s">
        <v>102</v>
      </c>
      <c r="C45" s="10" t="s">
        <v>17</v>
      </c>
      <c r="D45" s="10">
        <v>97123</v>
      </c>
      <c r="E45" s="14">
        <v>20</v>
      </c>
      <c r="F45" s="11">
        <v>2.98</v>
      </c>
      <c r="G45" s="11">
        <v>3.27</v>
      </c>
      <c r="H45" s="11">
        <v>59.6</v>
      </c>
      <c r="I45" s="11">
        <v>65.400000000000006</v>
      </c>
    </row>
    <row r="46" spans="1:9" ht="30.75" thickBot="1" x14ac:dyDescent="0.3">
      <c r="A46" s="8" t="s">
        <v>101</v>
      </c>
      <c r="B46" s="10" t="s">
        <v>104</v>
      </c>
      <c r="C46" s="10" t="s">
        <v>17</v>
      </c>
      <c r="D46" s="10">
        <v>89711</v>
      </c>
      <c r="E46" s="14">
        <v>20</v>
      </c>
      <c r="F46" s="11">
        <v>18.04</v>
      </c>
      <c r="G46" s="11">
        <v>19.46</v>
      </c>
      <c r="H46" s="11">
        <v>360.8</v>
      </c>
      <c r="I46" s="11">
        <v>389.2</v>
      </c>
    </row>
    <row r="47" spans="1:9" ht="30.75" thickBot="1" x14ac:dyDescent="0.3">
      <c r="A47" s="8" t="s">
        <v>103</v>
      </c>
      <c r="B47" s="10" t="s">
        <v>106</v>
      </c>
      <c r="C47" s="10" t="s">
        <v>17</v>
      </c>
      <c r="D47" s="10">
        <v>89712</v>
      </c>
      <c r="E47" s="14">
        <v>20</v>
      </c>
      <c r="F47" s="11">
        <v>22.89</v>
      </c>
      <c r="G47" s="11">
        <v>24.45</v>
      </c>
      <c r="H47" s="11">
        <v>457.8</v>
      </c>
      <c r="I47" s="11">
        <v>489</v>
      </c>
    </row>
    <row r="48" spans="1:9" ht="30.75" thickBot="1" x14ac:dyDescent="0.3">
      <c r="A48" s="8" t="s">
        <v>105</v>
      </c>
      <c r="B48" s="10" t="s">
        <v>108</v>
      </c>
      <c r="C48" s="10" t="s">
        <v>17</v>
      </c>
      <c r="D48" s="10">
        <v>89714</v>
      </c>
      <c r="E48" s="14">
        <v>20</v>
      </c>
      <c r="F48" s="11">
        <v>31.88</v>
      </c>
      <c r="G48" s="11">
        <v>34.04</v>
      </c>
      <c r="H48" s="11">
        <v>637.6</v>
      </c>
      <c r="I48" s="11">
        <v>680.8</v>
      </c>
    </row>
    <row r="49" spans="1:9" ht="30.75" thickBot="1" x14ac:dyDescent="0.3">
      <c r="A49" s="8" t="s">
        <v>107</v>
      </c>
      <c r="B49" s="10" t="s">
        <v>110</v>
      </c>
      <c r="C49" s="10" t="s">
        <v>6</v>
      </c>
      <c r="D49" s="10">
        <v>89397</v>
      </c>
      <c r="E49" s="10">
        <v>5</v>
      </c>
      <c r="F49" s="11">
        <v>12.49</v>
      </c>
      <c r="G49" s="11">
        <v>13.41</v>
      </c>
      <c r="H49" s="11">
        <v>62.45</v>
      </c>
      <c r="I49" s="11">
        <v>67.05</v>
      </c>
    </row>
    <row r="50" spans="1:9" ht="30.75" thickBot="1" x14ac:dyDescent="0.3">
      <c r="A50" s="8" t="s">
        <v>109</v>
      </c>
      <c r="B50" s="10" t="s">
        <v>112</v>
      </c>
      <c r="C50" s="10" t="s">
        <v>6</v>
      </c>
      <c r="D50" s="10">
        <v>89400</v>
      </c>
      <c r="E50" s="10">
        <v>5</v>
      </c>
      <c r="F50" s="11">
        <v>16.75</v>
      </c>
      <c r="G50" s="11">
        <v>17.829999999999998</v>
      </c>
      <c r="H50" s="11">
        <v>83.75</v>
      </c>
      <c r="I50" s="11">
        <v>89.15</v>
      </c>
    </row>
    <row r="51" spans="1:9" ht="30.75" thickBot="1" x14ac:dyDescent="0.3">
      <c r="A51" s="8" t="s">
        <v>111</v>
      </c>
      <c r="B51" s="10" t="s">
        <v>114</v>
      </c>
      <c r="C51" s="10" t="s">
        <v>6</v>
      </c>
      <c r="D51" s="10">
        <v>89550</v>
      </c>
      <c r="E51" s="10">
        <v>5</v>
      </c>
      <c r="F51" s="11">
        <v>35.29</v>
      </c>
      <c r="G51" s="11">
        <v>35.61</v>
      </c>
      <c r="H51" s="11">
        <v>176.45</v>
      </c>
      <c r="I51" s="11">
        <v>178.05</v>
      </c>
    </row>
    <row r="52" spans="1:9" ht="30.75" thickBot="1" x14ac:dyDescent="0.3">
      <c r="A52" s="8" t="s">
        <v>113</v>
      </c>
      <c r="B52" s="10" t="s">
        <v>116</v>
      </c>
      <c r="C52" s="10" t="s">
        <v>6</v>
      </c>
      <c r="D52" s="10">
        <v>89713</v>
      </c>
      <c r="E52" s="10">
        <v>10</v>
      </c>
      <c r="F52" s="11">
        <v>28.52</v>
      </c>
      <c r="G52" s="11">
        <v>30.38</v>
      </c>
      <c r="H52" s="11">
        <v>285.2</v>
      </c>
      <c r="I52" s="11">
        <v>303.8</v>
      </c>
    </row>
    <row r="53" spans="1:9" ht="45.75" thickBot="1" x14ac:dyDescent="0.3">
      <c r="A53" s="8" t="s">
        <v>115</v>
      </c>
      <c r="B53" s="10" t="s">
        <v>118</v>
      </c>
      <c r="C53" s="10" t="s">
        <v>6</v>
      </c>
      <c r="D53" s="10">
        <v>89811</v>
      </c>
      <c r="E53" s="10">
        <v>5</v>
      </c>
      <c r="F53" s="11">
        <v>38.32</v>
      </c>
      <c r="G53" s="11">
        <v>39.369999999999997</v>
      </c>
      <c r="H53" s="11">
        <v>191.6</v>
      </c>
      <c r="I53" s="11">
        <v>196.85</v>
      </c>
    </row>
    <row r="54" spans="1:9" ht="30.75" thickBot="1" x14ac:dyDescent="0.3">
      <c r="A54" s="8" t="s">
        <v>117</v>
      </c>
      <c r="B54" s="10" t="s">
        <v>120</v>
      </c>
      <c r="C54" s="10" t="s">
        <v>6</v>
      </c>
      <c r="D54" s="10">
        <v>89812</v>
      </c>
      <c r="E54" s="10">
        <v>5</v>
      </c>
      <c r="F54" s="11">
        <v>68</v>
      </c>
      <c r="G54" s="11">
        <v>69.05</v>
      </c>
      <c r="H54" s="11">
        <v>340</v>
      </c>
      <c r="I54" s="11">
        <v>345.25</v>
      </c>
    </row>
    <row r="55" spans="1:9" ht="30.75" thickBot="1" x14ac:dyDescent="0.3">
      <c r="A55" s="8" t="s">
        <v>119</v>
      </c>
      <c r="B55" s="10" t="s">
        <v>122</v>
      </c>
      <c r="C55" s="10" t="s">
        <v>6</v>
      </c>
      <c r="D55" s="10">
        <v>89809</v>
      </c>
      <c r="E55" s="10">
        <v>5</v>
      </c>
      <c r="F55" s="11">
        <v>25.58</v>
      </c>
      <c r="G55" s="11">
        <v>26.63</v>
      </c>
      <c r="H55" s="11">
        <v>127.9</v>
      </c>
      <c r="I55" s="11">
        <v>133.15</v>
      </c>
    </row>
    <row r="56" spans="1:9" ht="30.75" thickBot="1" x14ac:dyDescent="0.3">
      <c r="A56" s="8" t="s">
        <v>121</v>
      </c>
      <c r="B56" s="10" t="s">
        <v>124</v>
      </c>
      <c r="C56" s="10" t="s">
        <v>6</v>
      </c>
      <c r="D56" s="10">
        <v>89810</v>
      </c>
      <c r="E56" s="10">
        <v>5</v>
      </c>
      <c r="F56" s="11">
        <v>26.29</v>
      </c>
      <c r="G56" s="11">
        <v>27.34</v>
      </c>
      <c r="H56" s="11">
        <v>131.44999999999999</v>
      </c>
      <c r="I56" s="11">
        <v>136.69999999999999</v>
      </c>
    </row>
    <row r="57" spans="1:9" ht="30.75" thickBot="1" x14ac:dyDescent="0.3">
      <c r="A57" s="8" t="s">
        <v>123</v>
      </c>
      <c r="B57" s="10" t="s">
        <v>126</v>
      </c>
      <c r="C57" s="10" t="s">
        <v>6</v>
      </c>
      <c r="D57" s="10">
        <v>90373</v>
      </c>
      <c r="E57" s="10">
        <v>4</v>
      </c>
      <c r="F57" s="11">
        <v>10.83</v>
      </c>
      <c r="G57" s="11">
        <v>11.47</v>
      </c>
      <c r="H57" s="11">
        <v>43.32</v>
      </c>
      <c r="I57" s="11">
        <v>45.88</v>
      </c>
    </row>
    <row r="58" spans="1:9" ht="30.75" thickBot="1" x14ac:dyDescent="0.3">
      <c r="A58" s="8" t="s">
        <v>125</v>
      </c>
      <c r="B58" s="10" t="s">
        <v>128</v>
      </c>
      <c r="C58" s="10" t="s">
        <v>6</v>
      </c>
      <c r="D58" s="10">
        <v>89363</v>
      </c>
      <c r="E58" s="10">
        <v>4</v>
      </c>
      <c r="F58" s="11">
        <v>8.7100000000000009</v>
      </c>
      <c r="G58" s="11">
        <v>9.4499999999999993</v>
      </c>
      <c r="H58" s="11">
        <v>34.840000000000003</v>
      </c>
      <c r="I58" s="11">
        <v>37.799999999999997</v>
      </c>
    </row>
    <row r="59" spans="1:9" ht="30.75" thickBot="1" x14ac:dyDescent="0.3">
      <c r="A59" s="8" t="s">
        <v>127</v>
      </c>
      <c r="B59" s="10" t="s">
        <v>130</v>
      </c>
      <c r="C59" s="10" t="s">
        <v>6</v>
      </c>
      <c r="D59" s="10">
        <v>89778</v>
      </c>
      <c r="E59" s="10">
        <v>2</v>
      </c>
      <c r="F59" s="11">
        <v>15.67</v>
      </c>
      <c r="G59" s="11">
        <v>16.3</v>
      </c>
      <c r="H59" s="11">
        <v>31.34</v>
      </c>
      <c r="I59" s="11">
        <v>32.6</v>
      </c>
    </row>
    <row r="60" spans="1:9" ht="45.75" thickBot="1" x14ac:dyDescent="0.3">
      <c r="A60" s="8" t="s">
        <v>129</v>
      </c>
      <c r="B60" s="10" t="s">
        <v>132</v>
      </c>
      <c r="C60" s="10" t="s">
        <v>6</v>
      </c>
      <c r="D60" s="10">
        <v>89752</v>
      </c>
      <c r="E60" s="10">
        <v>2</v>
      </c>
      <c r="F60" s="11">
        <v>6.7</v>
      </c>
      <c r="G60" s="11">
        <v>7.12</v>
      </c>
      <c r="H60" s="11">
        <v>13.4</v>
      </c>
      <c r="I60" s="11">
        <v>14.24</v>
      </c>
    </row>
    <row r="61" spans="1:9" ht="45.75" thickBot="1" x14ac:dyDescent="0.3">
      <c r="A61" s="8" t="s">
        <v>131</v>
      </c>
      <c r="B61" s="10" t="s">
        <v>134</v>
      </c>
      <c r="C61" s="10" t="s">
        <v>6</v>
      </c>
      <c r="D61" s="10">
        <v>89753</v>
      </c>
      <c r="E61" s="10">
        <v>2</v>
      </c>
      <c r="F61" s="11">
        <v>8.0500000000000007</v>
      </c>
      <c r="G61" s="11">
        <v>8.5</v>
      </c>
      <c r="H61" s="11">
        <v>16.100000000000001</v>
      </c>
      <c r="I61" s="11">
        <v>17</v>
      </c>
    </row>
    <row r="62" spans="1:9" ht="45.75" thickBot="1" x14ac:dyDescent="0.3">
      <c r="A62" s="8" t="s">
        <v>133</v>
      </c>
      <c r="B62" s="10" t="s">
        <v>136</v>
      </c>
      <c r="C62" s="10" t="s">
        <v>6</v>
      </c>
      <c r="D62" s="10">
        <v>89774</v>
      </c>
      <c r="E62" s="10">
        <v>2</v>
      </c>
      <c r="F62" s="11">
        <v>13.53</v>
      </c>
      <c r="G62" s="11">
        <v>14.06</v>
      </c>
      <c r="H62" s="11">
        <v>27.06</v>
      </c>
      <c r="I62" s="11">
        <v>28.12</v>
      </c>
    </row>
    <row r="63" spans="1:9" ht="30.75" thickBot="1" x14ac:dyDescent="0.3">
      <c r="A63" s="8" t="s">
        <v>135</v>
      </c>
      <c r="B63" s="10" t="s">
        <v>138</v>
      </c>
      <c r="C63" s="10" t="s">
        <v>6</v>
      </c>
      <c r="D63" s="10">
        <v>94661</v>
      </c>
      <c r="E63" s="10">
        <v>3</v>
      </c>
      <c r="F63" s="11">
        <v>8.1300000000000008</v>
      </c>
      <c r="G63" s="11">
        <v>8.4700000000000006</v>
      </c>
      <c r="H63" s="11">
        <v>24.39</v>
      </c>
      <c r="I63" s="11">
        <v>25.41</v>
      </c>
    </row>
    <row r="64" spans="1:9" ht="30.75" thickBot="1" x14ac:dyDescent="0.3">
      <c r="A64" s="8" t="s">
        <v>137</v>
      </c>
      <c r="B64" s="10" t="s">
        <v>140</v>
      </c>
      <c r="C64" s="10" t="s">
        <v>6</v>
      </c>
      <c r="D64" s="10">
        <v>92344</v>
      </c>
      <c r="E64" s="10">
        <v>3</v>
      </c>
      <c r="F64" s="11">
        <v>55.88</v>
      </c>
      <c r="G64" s="11">
        <v>59.03</v>
      </c>
      <c r="H64" s="11">
        <v>167.64</v>
      </c>
      <c r="I64" s="11">
        <v>177.09</v>
      </c>
    </row>
    <row r="65" spans="1:9" ht="30.75" thickBot="1" x14ac:dyDescent="0.3">
      <c r="A65" s="8" t="s">
        <v>139</v>
      </c>
      <c r="B65" s="10" t="s">
        <v>142</v>
      </c>
      <c r="C65" s="10" t="s">
        <v>6</v>
      </c>
      <c r="D65" s="10">
        <v>89445</v>
      </c>
      <c r="E65" s="10">
        <v>5</v>
      </c>
      <c r="F65" s="11">
        <v>15.77</v>
      </c>
      <c r="G65" s="11">
        <v>16.73</v>
      </c>
      <c r="H65" s="11">
        <v>78.849999999999994</v>
      </c>
      <c r="I65" s="11">
        <v>83.65</v>
      </c>
    </row>
    <row r="66" spans="1:9" ht="45.75" thickBot="1" x14ac:dyDescent="0.3">
      <c r="A66" s="8" t="s">
        <v>141</v>
      </c>
      <c r="B66" s="10" t="s">
        <v>144</v>
      </c>
      <c r="C66" s="10" t="s">
        <v>6</v>
      </c>
      <c r="D66" s="10">
        <v>94656</v>
      </c>
      <c r="E66" s="10">
        <v>5</v>
      </c>
      <c r="F66" s="11">
        <v>2.92</v>
      </c>
      <c r="G66" s="11">
        <v>3.11</v>
      </c>
      <c r="H66" s="11">
        <v>14.6</v>
      </c>
      <c r="I66" s="11">
        <v>15.55</v>
      </c>
    </row>
    <row r="67" spans="1:9" ht="30.75" thickBot="1" x14ac:dyDescent="0.3">
      <c r="A67" s="8" t="s">
        <v>143</v>
      </c>
      <c r="B67" s="10" t="s">
        <v>146</v>
      </c>
      <c r="C67" s="10" t="s">
        <v>6</v>
      </c>
      <c r="D67" s="10">
        <v>98104</v>
      </c>
      <c r="E67" s="10">
        <v>2</v>
      </c>
      <c r="F67" s="11">
        <v>361.17</v>
      </c>
      <c r="G67" s="11">
        <v>381.16</v>
      </c>
      <c r="H67" s="11">
        <v>722.34</v>
      </c>
      <c r="I67" s="11">
        <v>762.32</v>
      </c>
    </row>
    <row r="68" spans="1:9" ht="45.75" thickBot="1" x14ac:dyDescent="0.3">
      <c r="A68" s="8" t="s">
        <v>145</v>
      </c>
      <c r="B68" s="10" t="s">
        <v>148</v>
      </c>
      <c r="C68" s="10" t="s">
        <v>6</v>
      </c>
      <c r="D68" s="10">
        <v>89707</v>
      </c>
      <c r="E68" s="10">
        <v>2</v>
      </c>
      <c r="F68" s="11">
        <v>44.99</v>
      </c>
      <c r="G68" s="11">
        <v>46.93</v>
      </c>
      <c r="H68" s="11">
        <v>89.98</v>
      </c>
      <c r="I68" s="11">
        <v>93.86</v>
      </c>
    </row>
    <row r="69" spans="1:9" ht="45.75" thickBot="1" x14ac:dyDescent="0.3">
      <c r="A69" s="8" t="s">
        <v>147</v>
      </c>
      <c r="B69" s="10" t="s">
        <v>150</v>
      </c>
      <c r="C69" s="10" t="s">
        <v>6</v>
      </c>
      <c r="D69" s="10">
        <v>89708</v>
      </c>
      <c r="E69" s="10">
        <v>2</v>
      </c>
      <c r="F69" s="11">
        <v>98.36</v>
      </c>
      <c r="G69" s="11">
        <v>100.69</v>
      </c>
      <c r="H69" s="11">
        <v>196.72</v>
      </c>
      <c r="I69" s="11">
        <v>201.38</v>
      </c>
    </row>
    <row r="70" spans="1:9" ht="30.75" thickBot="1" x14ac:dyDescent="0.3">
      <c r="A70" s="8" t="s">
        <v>149</v>
      </c>
      <c r="B70" s="10" t="s">
        <v>152</v>
      </c>
      <c r="C70" s="10" t="s">
        <v>6</v>
      </c>
      <c r="D70" s="10">
        <v>89709</v>
      </c>
      <c r="E70" s="10">
        <v>8</v>
      </c>
      <c r="F70" s="11">
        <v>19.38</v>
      </c>
      <c r="G70" s="11">
        <v>20.190000000000001</v>
      </c>
      <c r="H70" s="11">
        <v>155.04</v>
      </c>
      <c r="I70" s="11">
        <v>161.52000000000001</v>
      </c>
    </row>
    <row r="71" spans="1:9" ht="16.5" thickBot="1" x14ac:dyDescent="0.3">
      <c r="A71" s="5" t="s">
        <v>153</v>
      </c>
      <c r="B71" s="7" t="s">
        <v>154</v>
      </c>
      <c r="C71" s="6"/>
      <c r="D71" s="6"/>
      <c r="E71" s="6"/>
      <c r="F71" s="6"/>
      <c r="G71" s="6"/>
      <c r="H71" s="6"/>
      <c r="I71" s="6"/>
    </row>
    <row r="72" spans="1:9" ht="15.75" thickBot="1" x14ac:dyDescent="0.3">
      <c r="A72" s="8" t="s">
        <v>155</v>
      </c>
      <c r="B72" s="10" t="s">
        <v>156</v>
      </c>
      <c r="C72" s="10" t="s">
        <v>6</v>
      </c>
      <c r="D72" s="10">
        <v>98308</v>
      </c>
      <c r="E72" s="10">
        <v>10</v>
      </c>
      <c r="F72" s="11">
        <v>27</v>
      </c>
      <c r="G72" s="11">
        <v>28.03</v>
      </c>
      <c r="H72" s="11">
        <v>270</v>
      </c>
      <c r="I72" s="11">
        <v>280.3</v>
      </c>
    </row>
    <row r="73" spans="1:9" ht="30.75" thickBot="1" x14ac:dyDescent="0.3">
      <c r="A73" s="8" t="s">
        <v>157</v>
      </c>
      <c r="B73" s="10" t="s">
        <v>158</v>
      </c>
      <c r="C73" s="10" t="s">
        <v>17</v>
      </c>
      <c r="D73" s="10">
        <v>98402</v>
      </c>
      <c r="E73" s="10">
        <v>6</v>
      </c>
      <c r="F73" s="11">
        <v>30.16</v>
      </c>
      <c r="G73" s="11">
        <v>30.73</v>
      </c>
      <c r="H73" s="11">
        <v>180.96</v>
      </c>
      <c r="I73" s="11">
        <v>184.38</v>
      </c>
    </row>
    <row r="74" spans="1:9" ht="30.75" thickBot="1" x14ac:dyDescent="0.3">
      <c r="A74" s="8" t="s">
        <v>159</v>
      </c>
      <c r="B74" s="10" t="s">
        <v>160</v>
      </c>
      <c r="C74" s="10" t="s">
        <v>17</v>
      </c>
      <c r="D74" s="10">
        <v>98401</v>
      </c>
      <c r="E74" s="10">
        <v>6</v>
      </c>
      <c r="F74" s="11">
        <v>25.76</v>
      </c>
      <c r="G74" s="11">
        <v>26.28</v>
      </c>
      <c r="H74" s="11">
        <v>154.56</v>
      </c>
      <c r="I74" s="11">
        <v>157.68</v>
      </c>
    </row>
    <row r="75" spans="1:9" ht="30.75" thickBot="1" x14ac:dyDescent="0.3">
      <c r="A75" s="8" t="s">
        <v>161</v>
      </c>
      <c r="B75" s="10" t="s">
        <v>162</v>
      </c>
      <c r="C75" s="10" t="s">
        <v>17</v>
      </c>
      <c r="D75" s="10">
        <v>98400</v>
      </c>
      <c r="E75" s="10">
        <v>6</v>
      </c>
      <c r="F75" s="11">
        <v>16.05</v>
      </c>
      <c r="G75" s="11">
        <v>16.510000000000002</v>
      </c>
      <c r="H75" s="11">
        <v>96.3</v>
      </c>
      <c r="I75" s="11">
        <v>99.06</v>
      </c>
    </row>
    <row r="76" spans="1:9" ht="30.75" thickBot="1" x14ac:dyDescent="0.3">
      <c r="A76" s="8" t="s">
        <v>163</v>
      </c>
      <c r="B76" s="10" t="s">
        <v>164</v>
      </c>
      <c r="C76" s="10" t="s">
        <v>17</v>
      </c>
      <c r="D76" s="10">
        <v>98262</v>
      </c>
      <c r="E76" s="10">
        <v>10</v>
      </c>
      <c r="F76" s="11">
        <v>4.72</v>
      </c>
      <c r="G76" s="11">
        <v>5.04</v>
      </c>
      <c r="H76" s="11">
        <v>47.2</v>
      </c>
      <c r="I76" s="11">
        <v>50.4</v>
      </c>
    </row>
    <row r="77" spans="1:9" ht="30.75" thickBot="1" x14ac:dyDescent="0.3">
      <c r="A77" s="8" t="s">
        <v>165</v>
      </c>
      <c r="B77" s="10" t="s">
        <v>166</v>
      </c>
      <c r="C77" s="10" t="s">
        <v>17</v>
      </c>
      <c r="D77" s="10">
        <v>98267</v>
      </c>
      <c r="E77" s="10">
        <v>10</v>
      </c>
      <c r="F77" s="11">
        <v>12.8</v>
      </c>
      <c r="G77" s="11">
        <v>13.26</v>
      </c>
      <c r="H77" s="11">
        <v>128</v>
      </c>
      <c r="I77" s="11">
        <v>132.6</v>
      </c>
    </row>
    <row r="78" spans="1:9" ht="30.75" thickBot="1" x14ac:dyDescent="0.3">
      <c r="A78" s="8" t="s">
        <v>167</v>
      </c>
      <c r="B78" s="10" t="s">
        <v>168</v>
      </c>
      <c r="C78" s="10" t="s">
        <v>17</v>
      </c>
      <c r="D78" s="10">
        <v>98268</v>
      </c>
      <c r="E78" s="10">
        <v>10</v>
      </c>
      <c r="F78" s="11">
        <v>21.26</v>
      </c>
      <c r="G78" s="11">
        <v>21.78</v>
      </c>
      <c r="H78" s="11">
        <v>212.6</v>
      </c>
      <c r="I78" s="11">
        <v>217.8</v>
      </c>
    </row>
    <row r="79" spans="1:9" ht="15.75" thickBot="1" x14ac:dyDescent="0.3">
      <c r="A79" s="8" t="s">
        <v>169</v>
      </c>
      <c r="B79" s="10" t="s">
        <v>170</v>
      </c>
      <c r="C79" s="10" t="s">
        <v>6</v>
      </c>
      <c r="D79" s="10">
        <v>100557</v>
      </c>
      <c r="E79" s="10">
        <v>3</v>
      </c>
      <c r="F79" s="11">
        <v>571.16</v>
      </c>
      <c r="G79" s="11">
        <v>576.29999999999995</v>
      </c>
      <c r="H79" s="11">
        <v>1713.48</v>
      </c>
      <c r="I79" s="11">
        <v>1728.9</v>
      </c>
    </row>
    <row r="80" spans="1:9" ht="16.5" thickBot="1" x14ac:dyDescent="0.3">
      <c r="A80" s="5" t="s">
        <v>171</v>
      </c>
      <c r="B80" s="7" t="s">
        <v>172</v>
      </c>
      <c r="C80" s="6"/>
      <c r="D80" s="6"/>
      <c r="E80" s="6"/>
      <c r="F80" s="6"/>
      <c r="G80" s="6"/>
      <c r="H80" s="6"/>
      <c r="I80" s="6"/>
    </row>
    <row r="81" spans="1:9" ht="15.75" thickBot="1" x14ac:dyDescent="0.3">
      <c r="A81" s="8" t="s">
        <v>173</v>
      </c>
      <c r="B81" s="10" t="s">
        <v>174</v>
      </c>
      <c r="C81" s="10" t="s">
        <v>17</v>
      </c>
      <c r="D81" s="10">
        <v>97661</v>
      </c>
      <c r="E81" s="10">
        <v>100</v>
      </c>
      <c r="F81" s="11">
        <v>0.61</v>
      </c>
      <c r="G81" s="11">
        <v>0.67</v>
      </c>
      <c r="H81" s="11">
        <v>61</v>
      </c>
      <c r="I81" s="11">
        <v>67</v>
      </c>
    </row>
    <row r="82" spans="1:9" ht="15.75" thickBot="1" x14ac:dyDescent="0.3">
      <c r="A82" s="8" t="s">
        <v>175</v>
      </c>
      <c r="B82" s="10" t="s">
        <v>176</v>
      </c>
      <c r="C82" s="10" t="s">
        <v>6</v>
      </c>
      <c r="D82" s="10">
        <v>97665</v>
      </c>
      <c r="E82" s="14">
        <v>200</v>
      </c>
      <c r="F82" s="11">
        <v>1.54</v>
      </c>
      <c r="G82" s="11">
        <v>1.71</v>
      </c>
      <c r="H82" s="11">
        <v>308</v>
      </c>
      <c r="I82" s="11">
        <v>342</v>
      </c>
    </row>
    <row r="83" spans="1:9" ht="30.75" thickBot="1" x14ac:dyDescent="0.3">
      <c r="A83" s="8" t="s">
        <v>177</v>
      </c>
      <c r="B83" s="10" t="s">
        <v>178</v>
      </c>
      <c r="C83" s="10" t="s">
        <v>6</v>
      </c>
      <c r="D83" s="10">
        <v>97660</v>
      </c>
      <c r="E83" s="10">
        <v>50</v>
      </c>
      <c r="F83" s="11">
        <v>0.56999999999999995</v>
      </c>
      <c r="G83" s="11">
        <v>0.63</v>
      </c>
      <c r="H83" s="11">
        <v>28.5</v>
      </c>
      <c r="I83" s="11">
        <v>31.5</v>
      </c>
    </row>
    <row r="84" spans="1:9" ht="30.75" thickBot="1" x14ac:dyDescent="0.3">
      <c r="A84" s="8" t="s">
        <v>179</v>
      </c>
      <c r="B84" s="10" t="s">
        <v>180</v>
      </c>
      <c r="C84" s="10" t="s">
        <v>17</v>
      </c>
      <c r="D84" s="10">
        <v>91865</v>
      </c>
      <c r="E84" s="10">
        <v>30</v>
      </c>
      <c r="F84" s="11">
        <v>17.09</v>
      </c>
      <c r="G84" s="11">
        <v>17.899999999999999</v>
      </c>
      <c r="H84" s="11">
        <v>512.70000000000005</v>
      </c>
      <c r="I84" s="11">
        <v>537</v>
      </c>
    </row>
    <row r="85" spans="1:9" ht="15.75" thickBot="1" x14ac:dyDescent="0.3">
      <c r="A85" s="8" t="s">
        <v>181</v>
      </c>
      <c r="B85" s="10" t="s">
        <v>182</v>
      </c>
      <c r="C85" s="10" t="s">
        <v>17</v>
      </c>
      <c r="D85" s="10">
        <v>93009</v>
      </c>
      <c r="E85" s="10">
        <v>30</v>
      </c>
      <c r="F85" s="11">
        <v>25.13</v>
      </c>
      <c r="G85" s="11">
        <v>25.77</v>
      </c>
      <c r="H85" s="11">
        <v>753.9</v>
      </c>
      <c r="I85" s="11">
        <v>773.1</v>
      </c>
    </row>
    <row r="86" spans="1:9" ht="30.75" thickBot="1" x14ac:dyDescent="0.3">
      <c r="A86" s="8" t="s">
        <v>183</v>
      </c>
      <c r="B86" s="10" t="s">
        <v>184</v>
      </c>
      <c r="C86" s="10" t="s">
        <v>17</v>
      </c>
      <c r="D86" s="10">
        <v>91855</v>
      </c>
      <c r="E86" s="10">
        <v>30</v>
      </c>
      <c r="F86" s="11">
        <v>9.6999999999999993</v>
      </c>
      <c r="G86" s="11">
        <v>10.37</v>
      </c>
      <c r="H86" s="11">
        <v>291</v>
      </c>
      <c r="I86" s="11">
        <v>311.10000000000002</v>
      </c>
    </row>
    <row r="87" spans="1:9" ht="30.75" thickBot="1" x14ac:dyDescent="0.3">
      <c r="A87" s="8" t="s">
        <v>185</v>
      </c>
      <c r="B87" s="10" t="s">
        <v>186</v>
      </c>
      <c r="C87" s="10" t="s">
        <v>17</v>
      </c>
      <c r="D87" s="10">
        <v>91924</v>
      </c>
      <c r="E87" s="10">
        <v>250</v>
      </c>
      <c r="F87" s="11">
        <v>2.85</v>
      </c>
      <c r="G87" s="11">
        <v>2.97</v>
      </c>
      <c r="H87" s="11">
        <v>712.5</v>
      </c>
      <c r="I87" s="11">
        <v>742.5</v>
      </c>
    </row>
    <row r="88" spans="1:9" ht="30.75" thickBot="1" x14ac:dyDescent="0.3">
      <c r="A88" s="8" t="s">
        <v>187</v>
      </c>
      <c r="B88" s="10" t="s">
        <v>188</v>
      </c>
      <c r="C88" s="10" t="s">
        <v>17</v>
      </c>
      <c r="D88" s="10">
        <v>91926</v>
      </c>
      <c r="E88" s="10">
        <v>250</v>
      </c>
      <c r="F88" s="11">
        <v>4.1900000000000004</v>
      </c>
      <c r="G88" s="11">
        <v>4.33</v>
      </c>
      <c r="H88" s="11">
        <v>1047.5</v>
      </c>
      <c r="I88" s="11">
        <v>1082.5</v>
      </c>
    </row>
    <row r="89" spans="1:9" ht="30.75" thickBot="1" x14ac:dyDescent="0.3">
      <c r="A89" s="8" t="s">
        <v>189</v>
      </c>
      <c r="B89" s="10" t="s">
        <v>190</v>
      </c>
      <c r="C89" s="10" t="s">
        <v>17</v>
      </c>
      <c r="D89" s="10">
        <v>91929</v>
      </c>
      <c r="E89" s="10">
        <v>250</v>
      </c>
      <c r="F89" s="11">
        <v>7.02</v>
      </c>
      <c r="G89" s="11">
        <v>7.21</v>
      </c>
      <c r="H89" s="11">
        <v>1755</v>
      </c>
      <c r="I89" s="11">
        <v>1802.5</v>
      </c>
    </row>
    <row r="90" spans="1:9" ht="30.75" thickBot="1" x14ac:dyDescent="0.3">
      <c r="A90" s="8" t="s">
        <v>191</v>
      </c>
      <c r="B90" s="10" t="s">
        <v>192</v>
      </c>
      <c r="C90" s="10" t="s">
        <v>17</v>
      </c>
      <c r="D90" s="10">
        <v>91932</v>
      </c>
      <c r="E90" s="10">
        <v>100</v>
      </c>
      <c r="F90" s="11">
        <v>16.559999999999999</v>
      </c>
      <c r="G90" s="11">
        <v>16.93</v>
      </c>
      <c r="H90" s="11">
        <v>1656</v>
      </c>
      <c r="I90" s="11">
        <v>1693</v>
      </c>
    </row>
    <row r="91" spans="1:9" ht="30.75" thickBot="1" x14ac:dyDescent="0.3">
      <c r="A91" s="8" t="s">
        <v>193</v>
      </c>
      <c r="B91" s="10" t="s">
        <v>194</v>
      </c>
      <c r="C91" s="10" t="s">
        <v>6</v>
      </c>
      <c r="D91" s="10">
        <v>101890</v>
      </c>
      <c r="E91" s="10">
        <v>50</v>
      </c>
      <c r="F91" s="11">
        <v>16.170000000000002</v>
      </c>
      <c r="G91" s="11">
        <v>16.489999999999998</v>
      </c>
      <c r="H91" s="11">
        <v>808.5</v>
      </c>
      <c r="I91" s="11">
        <v>824.5</v>
      </c>
    </row>
    <row r="92" spans="1:9" ht="30.75" thickBot="1" x14ac:dyDescent="0.3">
      <c r="A92" s="8" t="s">
        <v>195</v>
      </c>
      <c r="B92" s="10" t="s">
        <v>196</v>
      </c>
      <c r="C92" s="10" t="s">
        <v>6</v>
      </c>
      <c r="D92" s="10">
        <v>101891</v>
      </c>
      <c r="E92" s="10">
        <v>30</v>
      </c>
      <c r="F92" s="11">
        <v>27.55</v>
      </c>
      <c r="G92" s="11">
        <v>28.22</v>
      </c>
      <c r="H92" s="11">
        <v>826.5</v>
      </c>
      <c r="I92" s="11">
        <v>846.6</v>
      </c>
    </row>
    <row r="93" spans="1:9" ht="30.75" thickBot="1" x14ac:dyDescent="0.3">
      <c r="A93" s="8" t="s">
        <v>197</v>
      </c>
      <c r="B93" s="10" t="s">
        <v>198</v>
      </c>
      <c r="C93" s="10" t="s">
        <v>6</v>
      </c>
      <c r="D93" s="10">
        <v>101893</v>
      </c>
      <c r="E93" s="10">
        <v>15</v>
      </c>
      <c r="F93" s="11">
        <v>91.95</v>
      </c>
      <c r="G93" s="11">
        <v>92.94</v>
      </c>
      <c r="H93" s="11">
        <v>1379.25</v>
      </c>
      <c r="I93" s="11">
        <v>1394.1</v>
      </c>
    </row>
    <row r="94" spans="1:9" ht="30.75" thickBot="1" x14ac:dyDescent="0.3">
      <c r="A94" s="8" t="s">
        <v>199</v>
      </c>
      <c r="B94" s="10" t="s">
        <v>200</v>
      </c>
      <c r="C94" s="10" t="s">
        <v>6</v>
      </c>
      <c r="D94" s="10">
        <v>101879</v>
      </c>
      <c r="E94" s="10">
        <v>3</v>
      </c>
      <c r="F94" s="11">
        <v>692.6</v>
      </c>
      <c r="G94" s="11">
        <v>695.58</v>
      </c>
      <c r="H94" s="11">
        <v>2077.8000000000002</v>
      </c>
      <c r="I94" s="11">
        <v>2086.7399999999998</v>
      </c>
    </row>
    <row r="95" spans="1:9" ht="30.75" thickBot="1" x14ac:dyDescent="0.3">
      <c r="A95" s="8" t="s">
        <v>201</v>
      </c>
      <c r="B95" s="10" t="s">
        <v>202</v>
      </c>
      <c r="C95" s="10" t="s">
        <v>6</v>
      </c>
      <c r="D95" s="10">
        <v>91953</v>
      </c>
      <c r="E95" s="10">
        <v>15</v>
      </c>
      <c r="F95" s="11">
        <v>25.74</v>
      </c>
      <c r="G95" s="11">
        <v>27.53</v>
      </c>
      <c r="H95" s="11">
        <v>386.1</v>
      </c>
      <c r="I95" s="11">
        <v>412.95</v>
      </c>
    </row>
    <row r="96" spans="1:9" ht="30.75" thickBot="1" x14ac:dyDescent="0.3">
      <c r="A96" s="8" t="s">
        <v>203</v>
      </c>
      <c r="B96" s="10" t="s">
        <v>204</v>
      </c>
      <c r="C96" s="10" t="s">
        <v>6</v>
      </c>
      <c r="D96" s="10">
        <v>91959</v>
      </c>
      <c r="E96" s="10">
        <v>20</v>
      </c>
      <c r="F96" s="11">
        <v>39.270000000000003</v>
      </c>
      <c r="G96" s="11">
        <v>41.91</v>
      </c>
      <c r="H96" s="11">
        <v>785.4</v>
      </c>
      <c r="I96" s="11">
        <v>838.2</v>
      </c>
    </row>
    <row r="97" spans="1:9" ht="30.75" thickBot="1" x14ac:dyDescent="0.3">
      <c r="A97" s="8" t="s">
        <v>205</v>
      </c>
      <c r="B97" s="10" t="s">
        <v>206</v>
      </c>
      <c r="C97" s="10" t="s">
        <v>6</v>
      </c>
      <c r="D97" s="10">
        <v>91992</v>
      </c>
      <c r="E97" s="10">
        <v>15</v>
      </c>
      <c r="F97" s="11">
        <v>38.76</v>
      </c>
      <c r="G97" s="11">
        <v>41.95</v>
      </c>
      <c r="H97" s="11">
        <v>581.4</v>
      </c>
      <c r="I97" s="11">
        <v>629.25</v>
      </c>
    </row>
    <row r="98" spans="1:9" ht="30.75" thickBot="1" x14ac:dyDescent="0.3">
      <c r="A98" s="8" t="s">
        <v>207</v>
      </c>
      <c r="B98" s="10" t="s">
        <v>208</v>
      </c>
      <c r="C98" s="10" t="s">
        <v>6</v>
      </c>
      <c r="D98" s="10">
        <v>91999</v>
      </c>
      <c r="E98" s="10">
        <v>10</v>
      </c>
      <c r="F98" s="11">
        <v>19.440000000000001</v>
      </c>
      <c r="G98" s="11">
        <v>20.65</v>
      </c>
      <c r="H98" s="11">
        <v>194.4</v>
      </c>
      <c r="I98" s="11">
        <v>206.5</v>
      </c>
    </row>
    <row r="99" spans="1:9" ht="30.75" thickBot="1" x14ac:dyDescent="0.3">
      <c r="A99" s="8" t="s">
        <v>209</v>
      </c>
      <c r="B99" s="10" t="s">
        <v>210</v>
      </c>
      <c r="C99" s="10" t="s">
        <v>6</v>
      </c>
      <c r="D99" s="10">
        <v>92033</v>
      </c>
      <c r="E99" s="10">
        <v>10</v>
      </c>
      <c r="F99" s="11">
        <v>68.430000000000007</v>
      </c>
      <c r="G99" s="11">
        <v>73.180000000000007</v>
      </c>
      <c r="H99" s="11">
        <v>684.3</v>
      </c>
      <c r="I99" s="11">
        <v>731.8</v>
      </c>
    </row>
    <row r="100" spans="1:9" ht="30.75" thickBot="1" x14ac:dyDescent="0.3">
      <c r="A100" s="8" t="s">
        <v>211</v>
      </c>
      <c r="B100" s="10" t="s">
        <v>287</v>
      </c>
      <c r="C100" s="14" t="s">
        <v>6</v>
      </c>
      <c r="D100" s="14">
        <v>103782</v>
      </c>
      <c r="E100" s="14">
        <v>50</v>
      </c>
      <c r="F100" s="11">
        <v>25.3</v>
      </c>
      <c r="G100" s="11">
        <v>27.15</v>
      </c>
      <c r="H100" s="11">
        <v>1265</v>
      </c>
      <c r="I100" s="11">
        <v>1357.5</v>
      </c>
    </row>
    <row r="101" spans="1:9" ht="15.75" thickBot="1" x14ac:dyDescent="0.3">
      <c r="A101" s="8" t="s">
        <v>213</v>
      </c>
      <c r="B101" s="10" t="s">
        <v>288</v>
      </c>
      <c r="C101" s="10" t="s">
        <v>6</v>
      </c>
      <c r="D101" s="10">
        <v>100903</v>
      </c>
      <c r="E101" s="10">
        <v>30</v>
      </c>
      <c r="F101" s="11">
        <v>21.12</v>
      </c>
      <c r="G101" s="11">
        <v>22.04</v>
      </c>
      <c r="H101" s="11">
        <v>633.6</v>
      </c>
      <c r="I101" s="11">
        <v>661.2</v>
      </c>
    </row>
    <row r="102" spans="1:9" ht="15.75" thickBot="1" x14ac:dyDescent="0.3">
      <c r="A102" s="8" t="s">
        <v>215</v>
      </c>
      <c r="B102" s="10" t="s">
        <v>289</v>
      </c>
      <c r="C102" s="10" t="s">
        <v>6</v>
      </c>
      <c r="D102" s="10">
        <v>97595</v>
      </c>
      <c r="E102" s="10">
        <v>10</v>
      </c>
      <c r="F102" s="11">
        <v>104.45</v>
      </c>
      <c r="G102" s="11">
        <v>106.54</v>
      </c>
      <c r="H102" s="11">
        <v>1044.5</v>
      </c>
      <c r="I102" s="11">
        <v>1065.4000000000001</v>
      </c>
    </row>
    <row r="103" spans="1:9" ht="30.75" thickBot="1" x14ac:dyDescent="0.3">
      <c r="A103" s="8" t="s">
        <v>217</v>
      </c>
      <c r="B103" s="10" t="s">
        <v>214</v>
      </c>
      <c r="C103" s="10" t="s">
        <v>6</v>
      </c>
      <c r="D103" s="10">
        <v>101659</v>
      </c>
      <c r="E103" s="10">
        <v>5</v>
      </c>
      <c r="F103" s="11">
        <v>474.23</v>
      </c>
      <c r="G103" s="11">
        <v>476.36</v>
      </c>
      <c r="H103" s="11">
        <v>2371.15</v>
      </c>
      <c r="I103" s="11">
        <v>2381.8000000000002</v>
      </c>
    </row>
    <row r="104" spans="1:9" ht="15.75" thickBot="1" x14ac:dyDescent="0.3">
      <c r="A104" s="8" t="s">
        <v>290</v>
      </c>
      <c r="B104" s="10" t="s">
        <v>216</v>
      </c>
      <c r="C104" s="10" t="s">
        <v>6</v>
      </c>
      <c r="D104" s="10">
        <v>96985</v>
      </c>
      <c r="E104" s="10">
        <v>8</v>
      </c>
      <c r="F104" s="11">
        <v>68.89</v>
      </c>
      <c r="G104" s="11">
        <v>70.12</v>
      </c>
      <c r="H104" s="11">
        <v>551.12</v>
      </c>
      <c r="I104" s="11">
        <v>560.96</v>
      </c>
    </row>
    <row r="105" spans="1:9" ht="30.75" thickBot="1" x14ac:dyDescent="0.3">
      <c r="A105" s="8" t="s">
        <v>291</v>
      </c>
      <c r="B105" s="10" t="s">
        <v>218</v>
      </c>
      <c r="C105" s="10" t="s">
        <v>17</v>
      </c>
      <c r="D105" s="10">
        <v>96973</v>
      </c>
      <c r="E105" s="10">
        <v>10</v>
      </c>
      <c r="F105" s="11">
        <v>67.819999999999993</v>
      </c>
      <c r="G105" s="11">
        <v>70.09</v>
      </c>
      <c r="H105" s="11">
        <v>678.2</v>
      </c>
      <c r="I105" s="11">
        <v>700.9</v>
      </c>
    </row>
    <row r="106" spans="1:9" ht="16.5" thickBot="1" x14ac:dyDescent="0.3">
      <c r="A106" s="5" t="s">
        <v>219</v>
      </c>
      <c r="B106" s="7" t="s">
        <v>220</v>
      </c>
      <c r="C106" s="6"/>
      <c r="D106" s="6"/>
      <c r="E106" s="6"/>
      <c r="F106" s="6"/>
      <c r="G106" s="6"/>
      <c r="H106" s="6"/>
      <c r="I106" s="6"/>
    </row>
    <row r="107" spans="1:9" ht="30.75" thickBot="1" x14ac:dyDescent="0.3">
      <c r="A107" s="8" t="s">
        <v>221</v>
      </c>
      <c r="B107" s="10" t="s">
        <v>222</v>
      </c>
      <c r="C107" s="10" t="s">
        <v>6</v>
      </c>
      <c r="D107" s="10">
        <v>100697</v>
      </c>
      <c r="E107" s="10">
        <v>4</v>
      </c>
      <c r="F107" s="11">
        <v>61.86</v>
      </c>
      <c r="G107" s="11">
        <v>68.69</v>
      </c>
      <c r="H107" s="11">
        <v>247.44</v>
      </c>
      <c r="I107" s="11">
        <v>274.76</v>
      </c>
    </row>
    <row r="108" spans="1:9" ht="15.75" thickBot="1" x14ac:dyDescent="0.3">
      <c r="A108" s="8" t="s">
        <v>223</v>
      </c>
      <c r="B108" s="10" t="s">
        <v>224</v>
      </c>
      <c r="C108" s="10" t="s">
        <v>6</v>
      </c>
      <c r="D108" s="14">
        <v>102182</v>
      </c>
      <c r="E108" s="10">
        <v>5</v>
      </c>
      <c r="F108" s="11">
        <v>1170.56</v>
      </c>
      <c r="G108" s="11">
        <v>1178.6099999999999</v>
      </c>
      <c r="H108" s="11">
        <v>5852.8</v>
      </c>
      <c r="I108" s="11">
        <v>5893.05</v>
      </c>
    </row>
    <row r="109" spans="1:9" ht="30.75" thickBot="1" x14ac:dyDescent="0.3">
      <c r="A109" s="8" t="s">
        <v>225</v>
      </c>
      <c r="B109" s="10" t="s">
        <v>226</v>
      </c>
      <c r="C109" s="10" t="s">
        <v>6</v>
      </c>
      <c r="D109" s="10">
        <v>91297</v>
      </c>
      <c r="E109" s="10">
        <v>3</v>
      </c>
      <c r="F109" s="11">
        <v>406.2</v>
      </c>
      <c r="G109" s="11">
        <v>411.58</v>
      </c>
      <c r="H109" s="11">
        <v>1218.5999999999999</v>
      </c>
      <c r="I109" s="11">
        <v>1234.74</v>
      </c>
    </row>
    <row r="110" spans="1:9" ht="15.75" thickBot="1" x14ac:dyDescent="0.3">
      <c r="A110" s="8" t="s">
        <v>227</v>
      </c>
      <c r="B110" s="10" t="s">
        <v>228</v>
      </c>
      <c r="C110" s="10" t="s">
        <v>6</v>
      </c>
      <c r="D110" s="10">
        <v>100710</v>
      </c>
      <c r="E110" s="10">
        <v>4</v>
      </c>
      <c r="F110" s="11">
        <v>93.01</v>
      </c>
      <c r="G110" s="11">
        <v>97.27</v>
      </c>
      <c r="H110" s="11">
        <v>372.04</v>
      </c>
      <c r="I110" s="11">
        <v>389.08</v>
      </c>
    </row>
    <row r="111" spans="1:9" ht="30.75" thickBot="1" x14ac:dyDescent="0.3">
      <c r="A111" s="8" t="s">
        <v>229</v>
      </c>
      <c r="B111" s="10" t="s">
        <v>230</v>
      </c>
      <c r="C111" s="10" t="s">
        <v>6</v>
      </c>
      <c r="D111" s="10">
        <v>91306</v>
      </c>
      <c r="E111" s="10">
        <v>4</v>
      </c>
      <c r="F111" s="11">
        <v>141.97</v>
      </c>
      <c r="G111" s="11">
        <v>144.63999999999999</v>
      </c>
      <c r="H111" s="11">
        <v>567.88</v>
      </c>
      <c r="I111" s="11">
        <v>578.55999999999995</v>
      </c>
    </row>
    <row r="112" spans="1:9" ht="30.75" thickBot="1" x14ac:dyDescent="0.3">
      <c r="A112" s="8" t="s">
        <v>231</v>
      </c>
      <c r="B112" s="10" t="s">
        <v>232</v>
      </c>
      <c r="C112" s="10" t="s">
        <v>6</v>
      </c>
      <c r="D112" s="10">
        <v>100709</v>
      </c>
      <c r="E112" s="10">
        <v>4</v>
      </c>
      <c r="F112" s="11">
        <v>38.67</v>
      </c>
      <c r="G112" s="11">
        <v>41.86</v>
      </c>
      <c r="H112" s="11">
        <v>154.68</v>
      </c>
      <c r="I112" s="11">
        <v>167.44</v>
      </c>
    </row>
    <row r="113" spans="1:9" ht="30.75" thickBot="1" x14ac:dyDescent="0.3">
      <c r="A113" s="8" t="s">
        <v>233</v>
      </c>
      <c r="B113" s="10" t="s">
        <v>234</v>
      </c>
      <c r="C113" s="10" t="s">
        <v>1</v>
      </c>
      <c r="D113" s="10">
        <v>102161</v>
      </c>
      <c r="E113" s="10">
        <v>5</v>
      </c>
      <c r="F113" s="11">
        <v>307.68</v>
      </c>
      <c r="G113" s="11">
        <v>310.97000000000003</v>
      </c>
      <c r="H113" s="11">
        <v>1538.4</v>
      </c>
      <c r="I113" s="11">
        <v>1554.85</v>
      </c>
    </row>
    <row r="114" spans="1:9" ht="30.75" thickBot="1" x14ac:dyDescent="0.3">
      <c r="A114" s="8" t="s">
        <v>235</v>
      </c>
      <c r="B114" s="10" t="s">
        <v>236</v>
      </c>
      <c r="C114" s="10" t="s">
        <v>1</v>
      </c>
      <c r="D114" s="10">
        <v>94570</v>
      </c>
      <c r="E114" s="10">
        <v>3</v>
      </c>
      <c r="F114" s="11">
        <v>348.24</v>
      </c>
      <c r="G114" s="11">
        <v>350.13</v>
      </c>
      <c r="H114" s="11">
        <v>1044.72</v>
      </c>
      <c r="I114" s="11">
        <v>1050.3900000000001</v>
      </c>
    </row>
    <row r="115" spans="1:9" ht="45.75" thickBot="1" x14ac:dyDescent="0.3">
      <c r="A115" s="8" t="s">
        <v>237</v>
      </c>
      <c r="B115" s="10" t="s">
        <v>292</v>
      </c>
      <c r="C115" s="10" t="s">
        <v>1</v>
      </c>
      <c r="D115" s="10">
        <v>94569</v>
      </c>
      <c r="E115" s="10">
        <v>4</v>
      </c>
      <c r="F115" s="11">
        <v>668.88</v>
      </c>
      <c r="G115" s="11">
        <v>675.13</v>
      </c>
      <c r="H115" s="11">
        <v>2675.52</v>
      </c>
      <c r="I115" s="11">
        <v>2700.52</v>
      </c>
    </row>
    <row r="116" spans="1:9" ht="15.75" thickBot="1" x14ac:dyDescent="0.3">
      <c r="A116" s="8" t="s">
        <v>239</v>
      </c>
      <c r="B116" s="10" t="s">
        <v>240</v>
      </c>
      <c r="C116" s="10" t="s">
        <v>1</v>
      </c>
      <c r="D116" s="10">
        <v>102191</v>
      </c>
      <c r="E116" s="10">
        <v>15</v>
      </c>
      <c r="F116" s="11">
        <v>18.63</v>
      </c>
      <c r="G116" s="11">
        <v>20.68</v>
      </c>
      <c r="H116" s="11">
        <v>279.45</v>
      </c>
      <c r="I116" s="11">
        <v>310.2</v>
      </c>
    </row>
    <row r="117" spans="1:9" ht="16.5" thickBot="1" x14ac:dyDescent="0.3">
      <c r="A117" s="5" t="s">
        <v>241</v>
      </c>
      <c r="B117" s="7" t="s">
        <v>242</v>
      </c>
      <c r="C117" s="6"/>
      <c r="D117" s="6"/>
      <c r="E117" s="6"/>
      <c r="F117" s="6"/>
      <c r="G117" s="6"/>
      <c r="H117" s="6"/>
      <c r="I117" s="6"/>
    </row>
    <row r="118" spans="1:9" ht="45.75" thickBot="1" x14ac:dyDescent="0.3">
      <c r="A118" s="8" t="s">
        <v>243</v>
      </c>
      <c r="B118" s="10" t="s">
        <v>244</v>
      </c>
      <c r="C118" s="10" t="s">
        <v>1</v>
      </c>
      <c r="D118" s="10">
        <v>92620</v>
      </c>
      <c r="E118" s="10">
        <v>1</v>
      </c>
      <c r="F118" s="11">
        <v>1949.12</v>
      </c>
      <c r="G118" s="11">
        <v>1982.26</v>
      </c>
      <c r="H118" s="11">
        <v>1949.12</v>
      </c>
      <c r="I118" s="11">
        <v>1982.26</v>
      </c>
    </row>
    <row r="119" spans="1:9" ht="30.75" thickBot="1" x14ac:dyDescent="0.3">
      <c r="A119" s="8" t="s">
        <v>245</v>
      </c>
      <c r="B119" s="10" t="s">
        <v>246</v>
      </c>
      <c r="C119" s="10" t="s">
        <v>1</v>
      </c>
      <c r="D119" s="10">
        <v>94216</v>
      </c>
      <c r="E119" s="10">
        <v>12</v>
      </c>
      <c r="F119" s="11">
        <v>160.27000000000001</v>
      </c>
      <c r="G119" s="11">
        <v>160.55000000000001</v>
      </c>
      <c r="H119" s="11">
        <v>1923.24</v>
      </c>
      <c r="I119" s="11">
        <v>1926.6</v>
      </c>
    </row>
    <row r="120" spans="1:9" ht="30.75" thickBot="1" x14ac:dyDescent="0.3">
      <c r="A120" s="8" t="s">
        <v>247</v>
      </c>
      <c r="B120" s="10" t="s">
        <v>248</v>
      </c>
      <c r="C120" s="10" t="s">
        <v>17</v>
      </c>
      <c r="D120" s="10">
        <v>94227</v>
      </c>
      <c r="E120" s="10">
        <v>8</v>
      </c>
      <c r="F120" s="11">
        <v>71.11</v>
      </c>
      <c r="G120" s="11">
        <v>72.23</v>
      </c>
      <c r="H120" s="11">
        <v>568.88</v>
      </c>
      <c r="I120" s="11">
        <v>577.84</v>
      </c>
    </row>
    <row r="121" spans="1:9" ht="30.75" thickBot="1" x14ac:dyDescent="0.3">
      <c r="A121" s="8" t="s">
        <v>249</v>
      </c>
      <c r="B121" s="10" t="s">
        <v>250</v>
      </c>
      <c r="C121" s="10" t="s">
        <v>17</v>
      </c>
      <c r="D121" s="10">
        <v>94231</v>
      </c>
      <c r="E121" s="10">
        <v>8</v>
      </c>
      <c r="F121" s="11">
        <v>57.07</v>
      </c>
      <c r="G121" s="11">
        <v>57.85</v>
      </c>
      <c r="H121" s="11">
        <v>456.56</v>
      </c>
      <c r="I121" s="11">
        <v>462.8</v>
      </c>
    </row>
    <row r="122" spans="1:9" ht="16.5" thickBot="1" x14ac:dyDescent="0.3">
      <c r="A122" s="5" t="s">
        <v>251</v>
      </c>
      <c r="B122" s="7" t="s">
        <v>252</v>
      </c>
      <c r="C122" s="6"/>
      <c r="D122" s="6"/>
      <c r="E122" s="6"/>
      <c r="F122" s="6"/>
      <c r="G122" s="6"/>
      <c r="H122" s="6"/>
      <c r="I122" s="6"/>
    </row>
    <row r="123" spans="1:9" ht="15.75" thickBot="1" x14ac:dyDescent="0.3">
      <c r="A123" s="8" t="s">
        <v>253</v>
      </c>
      <c r="B123" s="10" t="s">
        <v>254</v>
      </c>
      <c r="C123" s="10" t="s">
        <v>1</v>
      </c>
      <c r="D123" s="10">
        <v>99814</v>
      </c>
      <c r="E123" s="13">
        <v>1300</v>
      </c>
      <c r="F123" s="11">
        <v>1.66</v>
      </c>
      <c r="G123" s="11">
        <v>1.83</v>
      </c>
      <c r="H123" s="11">
        <v>2158</v>
      </c>
      <c r="I123" s="11">
        <v>2379</v>
      </c>
    </row>
    <row r="124" spans="1:9" ht="16.5" thickBot="1" x14ac:dyDescent="0.3">
      <c r="A124" s="5" t="s">
        <v>255</v>
      </c>
      <c r="B124" s="7" t="s">
        <v>256</v>
      </c>
      <c r="C124" s="6"/>
      <c r="D124" s="6"/>
      <c r="E124" s="6"/>
      <c r="F124" s="6"/>
      <c r="G124" s="6"/>
      <c r="H124" s="6"/>
      <c r="I124" s="6"/>
    </row>
    <row r="125" spans="1:9" ht="30.75" thickBot="1" x14ac:dyDescent="0.3">
      <c r="A125" s="8" t="s">
        <v>257</v>
      </c>
      <c r="B125" s="10" t="s">
        <v>258</v>
      </c>
      <c r="C125" s="10" t="s">
        <v>259</v>
      </c>
      <c r="D125" s="10">
        <v>97625</v>
      </c>
      <c r="E125" s="10">
        <v>70</v>
      </c>
      <c r="F125" s="11">
        <v>49.5</v>
      </c>
      <c r="G125" s="11">
        <v>50.36</v>
      </c>
      <c r="H125" s="11">
        <v>3465</v>
      </c>
      <c r="I125" s="11">
        <v>3525.2</v>
      </c>
    </row>
    <row r="126" spans="1:9" ht="15.75" thickBot="1" x14ac:dyDescent="0.3">
      <c r="A126" s="8" t="s">
        <v>260</v>
      </c>
      <c r="B126" s="10" t="s">
        <v>261</v>
      </c>
      <c r="C126" s="10" t="s">
        <v>1</v>
      </c>
      <c r="D126" s="10">
        <v>97631</v>
      </c>
      <c r="E126" s="10">
        <v>50</v>
      </c>
      <c r="F126" s="11">
        <v>9.74</v>
      </c>
      <c r="G126" s="11">
        <v>10.8</v>
      </c>
      <c r="H126" s="11">
        <v>487</v>
      </c>
      <c r="I126" s="11">
        <v>540</v>
      </c>
    </row>
    <row r="127" spans="1:9" ht="15.75" thickBot="1" x14ac:dyDescent="0.3">
      <c r="A127" s="8" t="s">
        <v>262</v>
      </c>
      <c r="B127" s="10" t="s">
        <v>263</v>
      </c>
      <c r="C127" s="10" t="s">
        <v>259</v>
      </c>
      <c r="D127" s="10">
        <v>97622</v>
      </c>
      <c r="E127" s="10">
        <v>50</v>
      </c>
      <c r="F127" s="11">
        <v>48.38</v>
      </c>
      <c r="G127" s="11">
        <v>53.68</v>
      </c>
      <c r="H127" s="11">
        <v>2419</v>
      </c>
      <c r="I127" s="11">
        <v>2684</v>
      </c>
    </row>
    <row r="128" spans="1:9" ht="15.75" thickBot="1" x14ac:dyDescent="0.3">
      <c r="A128" s="8" t="s">
        <v>264</v>
      </c>
      <c r="B128" s="14" t="s">
        <v>265</v>
      </c>
      <c r="C128" s="10" t="s">
        <v>6</v>
      </c>
      <c r="D128" s="10">
        <v>97664</v>
      </c>
      <c r="E128" s="10">
        <v>60</v>
      </c>
      <c r="F128" s="11">
        <v>1.34</v>
      </c>
      <c r="G128" s="11">
        <v>1.5</v>
      </c>
      <c r="H128" s="11">
        <v>80.400000000000006</v>
      </c>
      <c r="I128" s="11">
        <v>90</v>
      </c>
    </row>
    <row r="129" spans="1:9" ht="16.5" thickBot="1" x14ac:dyDescent="0.3">
      <c r="A129" s="5" t="s">
        <v>266</v>
      </c>
      <c r="B129" s="7" t="s">
        <v>267</v>
      </c>
      <c r="C129" s="6"/>
      <c r="D129" s="6"/>
      <c r="E129" s="6"/>
      <c r="F129" s="6"/>
      <c r="G129" s="6"/>
      <c r="H129" s="6"/>
      <c r="I129" s="7"/>
    </row>
    <row r="130" spans="1:9" ht="30.75" thickBot="1" x14ac:dyDescent="0.3">
      <c r="A130" s="8" t="s">
        <v>268</v>
      </c>
      <c r="B130" s="10" t="s">
        <v>269</v>
      </c>
      <c r="C130" s="10" t="s">
        <v>1</v>
      </c>
      <c r="D130" s="10">
        <v>98556</v>
      </c>
      <c r="E130" s="10">
        <v>15</v>
      </c>
      <c r="F130" s="11">
        <v>51.05</v>
      </c>
      <c r="G130" s="11">
        <v>53.83</v>
      </c>
      <c r="H130" s="11">
        <v>765.75</v>
      </c>
      <c r="I130" s="11">
        <v>807.45</v>
      </c>
    </row>
    <row r="131" spans="1:9" ht="30.75" thickBot="1" x14ac:dyDescent="0.3">
      <c r="A131" s="8" t="s">
        <v>270</v>
      </c>
      <c r="B131" s="10" t="s">
        <v>271</v>
      </c>
      <c r="C131" s="10" t="s">
        <v>1</v>
      </c>
      <c r="D131" s="10">
        <v>98547</v>
      </c>
      <c r="E131" s="10">
        <v>15</v>
      </c>
      <c r="F131" s="11">
        <v>220.01</v>
      </c>
      <c r="G131" s="11">
        <v>224.2</v>
      </c>
      <c r="H131" s="11">
        <v>3300.15</v>
      </c>
      <c r="I131" s="11">
        <v>3363</v>
      </c>
    </row>
    <row r="132" spans="1:9" ht="15.75" thickBot="1" x14ac:dyDescent="0.3">
      <c r="A132" s="17"/>
      <c r="B132" s="17"/>
      <c r="C132" s="17"/>
      <c r="D132" s="17"/>
      <c r="E132" s="28"/>
      <c r="F132" s="28"/>
      <c r="G132" s="28"/>
      <c r="H132" s="17"/>
      <c r="I132" s="17"/>
    </row>
    <row r="133" spans="1:9" ht="15.75" thickBot="1" x14ac:dyDescent="0.3">
      <c r="A133" s="17"/>
      <c r="B133" s="17"/>
      <c r="C133" s="17"/>
      <c r="D133" s="17"/>
      <c r="E133" s="28"/>
      <c r="F133" s="28"/>
      <c r="G133" s="28"/>
      <c r="H133" s="17"/>
      <c r="I133" s="17"/>
    </row>
    <row r="134" spans="1:9" ht="15.75" thickBot="1" x14ac:dyDescent="0.3">
      <c r="A134" s="18"/>
      <c r="B134" s="18"/>
      <c r="C134" s="17"/>
      <c r="D134" s="17"/>
      <c r="E134" s="28"/>
      <c r="F134" s="28"/>
      <c r="G134" s="28"/>
      <c r="H134" s="19"/>
      <c r="I134" s="19"/>
    </row>
    <row r="135" spans="1:9" ht="33" thickTop="1" thickBot="1" x14ac:dyDescent="0.3">
      <c r="A135" s="20" t="s">
        <v>272</v>
      </c>
      <c r="B135" s="21">
        <v>299637.86</v>
      </c>
      <c r="C135" s="17"/>
      <c r="D135" s="17"/>
      <c r="E135" s="28"/>
      <c r="F135" s="28"/>
      <c r="G135" s="29"/>
      <c r="H135" s="30">
        <v>299637.86</v>
      </c>
      <c r="I135" s="30">
        <v>314340.90999999997</v>
      </c>
    </row>
    <row r="136" spans="1:9" ht="17.25" thickTop="1" thickBot="1" x14ac:dyDescent="0.3">
      <c r="A136" s="23">
        <f>'Demanda Coren DF'!A137</f>
        <v>0</v>
      </c>
      <c r="B136" s="24">
        <f>B135*A136</f>
        <v>0</v>
      </c>
      <c r="C136" s="17"/>
      <c r="D136" s="17"/>
      <c r="E136" s="28"/>
      <c r="F136" s="28"/>
      <c r="G136" s="28"/>
      <c r="H136" s="28"/>
      <c r="I136" s="28"/>
    </row>
    <row r="137" spans="1:9" ht="17.25" thickTop="1" thickBot="1" x14ac:dyDescent="0.3">
      <c r="A137" s="20" t="s">
        <v>273</v>
      </c>
      <c r="B137" s="21">
        <f>B135+B136</f>
        <v>299637.86</v>
      </c>
      <c r="C137" s="17"/>
      <c r="D137" s="17"/>
      <c r="E137" s="28"/>
      <c r="F137" s="28"/>
      <c r="G137" s="28"/>
      <c r="H137" s="28"/>
      <c r="I137" s="28"/>
    </row>
    <row r="138" spans="1:9" ht="16.5" thickTop="1" thickBot="1" x14ac:dyDescent="0.3">
      <c r="A138" s="28"/>
      <c r="B138" s="28"/>
      <c r="C138" s="28"/>
      <c r="D138" s="28"/>
      <c r="E138" s="28"/>
      <c r="F138" s="28"/>
      <c r="G138" s="28"/>
      <c r="H138" s="28"/>
      <c r="I138" s="28"/>
    </row>
    <row r="139" spans="1:9" ht="15.75" thickBot="1" x14ac:dyDescent="0.3">
      <c r="A139" s="32"/>
      <c r="B139" s="32"/>
      <c r="C139" s="32"/>
      <c r="D139" s="32"/>
      <c r="E139" s="32"/>
      <c r="F139" s="32"/>
      <c r="G139" s="32"/>
      <c r="H139" s="32"/>
      <c r="I139" s="32"/>
    </row>
    <row r="140" spans="1:9" ht="17.25" thickTop="1" thickBot="1" x14ac:dyDescent="0.3">
      <c r="A140" s="115" t="s">
        <v>296</v>
      </c>
      <c r="B140" s="116"/>
      <c r="C140" s="116"/>
      <c r="D140" s="116"/>
      <c r="E140" s="116"/>
      <c r="F140" s="116"/>
      <c r="G140" s="116"/>
      <c r="H140" s="116"/>
      <c r="I140" s="117"/>
    </row>
    <row r="141" spans="1:9" ht="16.5" thickTop="1" thickBot="1" x14ac:dyDescent="0.3">
      <c r="A141" s="32"/>
      <c r="B141" s="32"/>
      <c r="C141" s="32"/>
      <c r="D141" s="32"/>
      <c r="E141" s="32"/>
      <c r="F141" s="32"/>
      <c r="G141" s="28"/>
      <c r="H141" s="28"/>
      <c r="I141" s="28"/>
    </row>
    <row r="142" spans="1:9" ht="17.25" thickTop="1" thickBot="1" x14ac:dyDescent="0.3">
      <c r="A142" s="115" t="s">
        <v>275</v>
      </c>
      <c r="B142" s="116"/>
      <c r="C142" s="116"/>
      <c r="D142" s="116"/>
      <c r="E142" s="116"/>
      <c r="F142" s="118"/>
      <c r="G142" s="28"/>
      <c r="H142" s="28"/>
      <c r="I142" s="28"/>
    </row>
    <row r="143" spans="1:9" ht="15.75" thickTop="1" x14ac:dyDescent="0.25"/>
  </sheetData>
  <mergeCells count="4">
    <mergeCell ref="A1:I1"/>
    <mergeCell ref="A3:I3"/>
    <mergeCell ref="A140:I140"/>
    <mergeCell ref="A142:F142"/>
  </mergeCells>
  <pageMargins left="0.511811024" right="0.511811024" top="0.78740157499999996" bottom="0.78740157499999996" header="0.31496062000000002" footer="0.31496062000000002"/>
  <pageSetup paperSize="9" scale="3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1C95D-D38C-4CDD-8892-15FCCB1B921B}">
  <dimension ref="A1:I143"/>
  <sheetViews>
    <sheetView view="pageBreakPreview" topLeftCell="A124" zoomScale="60" zoomScaleNormal="100" workbookViewId="0">
      <selection activeCell="B138" sqref="B138"/>
    </sheetView>
  </sheetViews>
  <sheetFormatPr defaultRowHeight="15" x14ac:dyDescent="0.25"/>
  <cols>
    <col min="1" max="1" width="11.140625" customWidth="1"/>
    <col min="2" max="2" width="133.7109375" customWidth="1"/>
    <col min="4" max="4" width="9" bestFit="1" customWidth="1"/>
    <col min="5" max="5" width="16.7109375" bestFit="1" customWidth="1"/>
    <col min="6" max="6" width="21.28515625" bestFit="1" customWidth="1"/>
    <col min="7" max="7" width="17.5703125" bestFit="1" customWidth="1"/>
    <col min="8" max="8" width="18.140625" bestFit="1" customWidth="1"/>
    <col min="9" max="9" width="23.7109375" bestFit="1" customWidth="1"/>
  </cols>
  <sheetData>
    <row r="1" spans="1:9" ht="16.5" thickBot="1" x14ac:dyDescent="0.3">
      <c r="A1" s="119" t="s">
        <v>297</v>
      </c>
      <c r="B1" s="120"/>
      <c r="C1" s="120"/>
      <c r="D1" s="120"/>
      <c r="E1" s="120"/>
      <c r="F1" s="120"/>
      <c r="G1" s="120"/>
      <c r="H1" s="120"/>
      <c r="I1" s="121"/>
    </row>
    <row r="2" spans="1:9" ht="15.75" thickBot="1" x14ac:dyDescent="0.3">
      <c r="A2" s="1"/>
      <c r="B2" s="1"/>
      <c r="C2" s="1"/>
      <c r="D2" s="1"/>
      <c r="E2" s="1"/>
      <c r="F2" s="1"/>
      <c r="G2" s="1"/>
      <c r="H2" s="1"/>
      <c r="I2" s="1"/>
    </row>
    <row r="3" spans="1:9" ht="16.5" thickBot="1" x14ac:dyDescent="0.3">
      <c r="A3" s="119" t="s">
        <v>298</v>
      </c>
      <c r="B3" s="120"/>
      <c r="C3" s="120"/>
      <c r="D3" s="120"/>
      <c r="E3" s="120"/>
      <c r="F3" s="120"/>
      <c r="G3" s="120"/>
      <c r="H3" s="120"/>
      <c r="I3" s="121"/>
    </row>
    <row r="4" spans="1:9" ht="48" thickBot="1" x14ac:dyDescent="0.3">
      <c r="A4" s="25" t="s">
        <v>0</v>
      </c>
      <c r="B4" s="26" t="s">
        <v>5</v>
      </c>
      <c r="C4" s="26" t="s">
        <v>6</v>
      </c>
      <c r="D4" s="26" t="s">
        <v>7</v>
      </c>
      <c r="E4" s="26" t="s">
        <v>8</v>
      </c>
      <c r="F4" s="27" t="s">
        <v>9</v>
      </c>
      <c r="G4" s="27" t="s">
        <v>10</v>
      </c>
      <c r="H4" s="26" t="s">
        <v>11</v>
      </c>
      <c r="I4" s="26" t="s">
        <v>12</v>
      </c>
    </row>
    <row r="5" spans="1:9" ht="16.5" thickBot="1" x14ac:dyDescent="0.3">
      <c r="A5" s="5" t="s">
        <v>13</v>
      </c>
      <c r="B5" s="7" t="s">
        <v>14</v>
      </c>
      <c r="C5" s="6"/>
      <c r="D5" s="6"/>
      <c r="E5" s="6"/>
      <c r="F5" s="6"/>
      <c r="G5" s="6"/>
      <c r="H5" s="6"/>
      <c r="I5" s="6"/>
    </row>
    <row r="6" spans="1:9" ht="15.75" thickBot="1" x14ac:dyDescent="0.3">
      <c r="A6" s="8" t="s">
        <v>15</v>
      </c>
      <c r="B6" s="10" t="s">
        <v>16</v>
      </c>
      <c r="C6" s="10" t="s">
        <v>17</v>
      </c>
      <c r="D6" s="10">
        <v>93202</v>
      </c>
      <c r="E6" s="10">
        <v>200</v>
      </c>
      <c r="F6" s="11">
        <v>29.56</v>
      </c>
      <c r="G6" s="11">
        <v>31.48</v>
      </c>
      <c r="H6" s="11">
        <v>5912</v>
      </c>
      <c r="I6" s="11">
        <v>6296</v>
      </c>
    </row>
    <row r="7" spans="1:9" ht="30.75" thickBot="1" x14ac:dyDescent="0.3">
      <c r="A7" s="8" t="s">
        <v>18</v>
      </c>
      <c r="B7" s="10" t="s">
        <v>19</v>
      </c>
      <c r="C7" s="10" t="s">
        <v>1</v>
      </c>
      <c r="D7" s="10">
        <v>101159</v>
      </c>
      <c r="E7" s="10">
        <v>200</v>
      </c>
      <c r="F7" s="11">
        <v>147.02000000000001</v>
      </c>
      <c r="G7" s="11">
        <v>154.88</v>
      </c>
      <c r="H7" s="11">
        <v>29404</v>
      </c>
      <c r="I7" s="11">
        <v>30976</v>
      </c>
    </row>
    <row r="8" spans="1:9" ht="15.75" thickBot="1" x14ac:dyDescent="0.3">
      <c r="A8" s="8" t="s">
        <v>20</v>
      </c>
      <c r="B8" s="10" t="s">
        <v>278</v>
      </c>
      <c r="C8" s="10" t="s">
        <v>1</v>
      </c>
      <c r="D8" s="10">
        <v>102235</v>
      </c>
      <c r="E8" s="10">
        <v>350</v>
      </c>
      <c r="F8" s="11">
        <v>366.04</v>
      </c>
      <c r="G8" s="11">
        <v>372.19</v>
      </c>
      <c r="H8" s="11">
        <v>128114</v>
      </c>
      <c r="I8" s="11">
        <v>130266.5</v>
      </c>
    </row>
    <row r="9" spans="1:9" ht="30.75" thickBot="1" x14ac:dyDescent="0.3">
      <c r="A9" s="8" t="s">
        <v>22</v>
      </c>
      <c r="B9" s="10" t="s">
        <v>23</v>
      </c>
      <c r="C9" s="10" t="s">
        <v>1</v>
      </c>
      <c r="D9" s="10">
        <v>96358</v>
      </c>
      <c r="E9" s="10">
        <v>350</v>
      </c>
      <c r="F9" s="11">
        <v>83.38</v>
      </c>
      <c r="G9" s="11">
        <v>84.81</v>
      </c>
      <c r="H9" s="11">
        <v>29183</v>
      </c>
      <c r="I9" s="11">
        <v>29683.5</v>
      </c>
    </row>
    <row r="10" spans="1:9" ht="16.5" thickBot="1" x14ac:dyDescent="0.3">
      <c r="A10" s="5" t="s">
        <v>24</v>
      </c>
      <c r="B10" s="7" t="s">
        <v>25</v>
      </c>
      <c r="C10" s="12"/>
      <c r="D10" s="12"/>
      <c r="E10" s="12"/>
      <c r="F10" s="6"/>
      <c r="G10" s="6"/>
      <c r="H10" s="6"/>
      <c r="I10" s="12"/>
    </row>
    <row r="11" spans="1:9" ht="15.75" thickBot="1" x14ac:dyDescent="0.3">
      <c r="A11" s="8" t="s">
        <v>26</v>
      </c>
      <c r="B11" s="10" t="s">
        <v>29</v>
      </c>
      <c r="C11" s="10" t="s">
        <v>1</v>
      </c>
      <c r="D11" s="10">
        <v>88496</v>
      </c>
      <c r="E11" s="13">
        <v>2500</v>
      </c>
      <c r="F11" s="11">
        <v>29.37</v>
      </c>
      <c r="G11" s="11">
        <v>32.049999999999997</v>
      </c>
      <c r="H11" s="11">
        <v>73425</v>
      </c>
      <c r="I11" s="11">
        <v>80125</v>
      </c>
    </row>
    <row r="12" spans="1:9" ht="15.75" thickBot="1" x14ac:dyDescent="0.3">
      <c r="A12" s="8" t="s">
        <v>28</v>
      </c>
      <c r="B12" s="10" t="s">
        <v>31</v>
      </c>
      <c r="C12" s="10" t="s">
        <v>1</v>
      </c>
      <c r="D12" s="10">
        <v>88488</v>
      </c>
      <c r="E12" s="13">
        <v>2500</v>
      </c>
      <c r="F12" s="11">
        <v>14.6</v>
      </c>
      <c r="G12" s="11">
        <v>15.42</v>
      </c>
      <c r="H12" s="11">
        <v>36500</v>
      </c>
      <c r="I12" s="11">
        <v>38550</v>
      </c>
    </row>
    <row r="13" spans="1:9" ht="15.75" thickBot="1" x14ac:dyDescent="0.3">
      <c r="A13" s="8" t="s">
        <v>30</v>
      </c>
      <c r="B13" s="10" t="s">
        <v>33</v>
      </c>
      <c r="C13" s="10" t="s">
        <v>1</v>
      </c>
      <c r="D13" s="10">
        <v>88489</v>
      </c>
      <c r="E13" s="13">
        <v>3000</v>
      </c>
      <c r="F13" s="11">
        <v>12.34</v>
      </c>
      <c r="G13" s="11">
        <v>12.93</v>
      </c>
      <c r="H13" s="11">
        <v>37020</v>
      </c>
      <c r="I13" s="11">
        <v>38790</v>
      </c>
    </row>
    <row r="14" spans="1:9" ht="15.75" thickBot="1" x14ac:dyDescent="0.3">
      <c r="A14" s="8" t="s">
        <v>32</v>
      </c>
      <c r="B14" s="14" t="s">
        <v>35</v>
      </c>
      <c r="C14" s="14" t="s">
        <v>1</v>
      </c>
      <c r="D14" s="14">
        <v>88497</v>
      </c>
      <c r="E14" s="15">
        <v>3000</v>
      </c>
      <c r="F14" s="11">
        <v>15.93</v>
      </c>
      <c r="G14" s="11">
        <v>17.239999999999998</v>
      </c>
      <c r="H14" s="16">
        <v>47790</v>
      </c>
      <c r="I14" s="16">
        <v>51720</v>
      </c>
    </row>
    <row r="15" spans="1:9" ht="16.5" thickBot="1" x14ac:dyDescent="0.3">
      <c r="A15" s="5" t="s">
        <v>36</v>
      </c>
      <c r="B15" s="7" t="s">
        <v>37</v>
      </c>
      <c r="C15" s="12"/>
      <c r="D15" s="12"/>
      <c r="E15" s="12"/>
      <c r="F15" s="6"/>
      <c r="G15" s="6"/>
      <c r="H15" s="6"/>
      <c r="I15" s="12"/>
    </row>
    <row r="16" spans="1:9" ht="15.75" thickBot="1" x14ac:dyDescent="0.3">
      <c r="A16" s="8" t="s">
        <v>38</v>
      </c>
      <c r="B16" s="10" t="s">
        <v>41</v>
      </c>
      <c r="C16" s="10" t="s">
        <v>17</v>
      </c>
      <c r="D16" s="10">
        <v>98685</v>
      </c>
      <c r="E16" s="10">
        <v>150</v>
      </c>
      <c r="F16" s="11">
        <v>75.38</v>
      </c>
      <c r="G16" s="11">
        <v>76.55</v>
      </c>
      <c r="H16" s="11">
        <v>11307</v>
      </c>
      <c r="I16" s="11">
        <v>11482.5</v>
      </c>
    </row>
    <row r="17" spans="1:9" ht="30.75" thickBot="1" x14ac:dyDescent="0.3">
      <c r="A17" s="8" t="s">
        <v>40</v>
      </c>
      <c r="B17" s="10" t="s">
        <v>279</v>
      </c>
      <c r="C17" s="10" t="s">
        <v>1</v>
      </c>
      <c r="D17" s="10">
        <v>104598</v>
      </c>
      <c r="E17" s="10">
        <v>150</v>
      </c>
      <c r="F17" s="11">
        <v>126.11</v>
      </c>
      <c r="G17" s="11">
        <v>128.06</v>
      </c>
      <c r="H17" s="11">
        <v>18916.5</v>
      </c>
      <c r="I17" s="11">
        <v>19209</v>
      </c>
    </row>
    <row r="18" spans="1:9" ht="30.75" thickBot="1" x14ac:dyDescent="0.3">
      <c r="A18" s="8" t="s">
        <v>42</v>
      </c>
      <c r="B18" s="10" t="s">
        <v>55</v>
      </c>
      <c r="C18" s="9"/>
      <c r="D18" s="10">
        <v>101814</v>
      </c>
      <c r="E18" s="10">
        <v>120</v>
      </c>
      <c r="F18" s="11">
        <v>49.69</v>
      </c>
      <c r="G18" s="11">
        <v>52.31</v>
      </c>
      <c r="H18" s="11">
        <v>5962.8</v>
      </c>
      <c r="I18" s="11">
        <v>6277.2</v>
      </c>
    </row>
    <row r="19" spans="1:9" ht="15.75" thickBot="1" x14ac:dyDescent="0.3">
      <c r="A19" s="8" t="s">
        <v>44</v>
      </c>
      <c r="B19" s="10" t="s">
        <v>57</v>
      </c>
      <c r="C19" s="9"/>
      <c r="D19" s="10">
        <v>101747</v>
      </c>
      <c r="E19" s="10">
        <v>70</v>
      </c>
      <c r="F19" s="11">
        <v>85.03</v>
      </c>
      <c r="G19" s="11">
        <v>85.46</v>
      </c>
      <c r="H19" s="11">
        <v>5952.1</v>
      </c>
      <c r="I19" s="11">
        <v>5982.2</v>
      </c>
    </row>
    <row r="20" spans="1:9" ht="30.75" thickBot="1" x14ac:dyDescent="0.3">
      <c r="A20" s="8" t="s">
        <v>46</v>
      </c>
      <c r="B20" s="10" t="s">
        <v>280</v>
      </c>
      <c r="C20" s="10" t="s">
        <v>1</v>
      </c>
      <c r="D20" s="10">
        <v>102492</v>
      </c>
      <c r="E20" s="10">
        <v>300</v>
      </c>
      <c r="F20" s="11">
        <v>25.67</v>
      </c>
      <c r="G20" s="11">
        <v>27.04</v>
      </c>
      <c r="H20" s="11">
        <v>7701</v>
      </c>
      <c r="I20" s="11">
        <v>8112</v>
      </c>
    </row>
    <row r="21" spans="1:9" ht="30.75" thickBot="1" x14ac:dyDescent="0.3">
      <c r="A21" s="8" t="s">
        <v>48</v>
      </c>
      <c r="B21" s="10" t="s">
        <v>45</v>
      </c>
      <c r="C21" s="10" t="s">
        <v>1</v>
      </c>
      <c r="D21" s="10">
        <v>87251</v>
      </c>
      <c r="E21" s="10">
        <v>150</v>
      </c>
      <c r="F21" s="11">
        <v>43.94</v>
      </c>
      <c r="G21" s="11">
        <v>44.96</v>
      </c>
      <c r="H21" s="11">
        <v>6591</v>
      </c>
      <c r="I21" s="11">
        <v>6744</v>
      </c>
    </row>
    <row r="22" spans="1:9" ht="15.75" thickBot="1" x14ac:dyDescent="0.3">
      <c r="A22" s="8" t="s">
        <v>281</v>
      </c>
      <c r="B22" s="10" t="s">
        <v>47</v>
      </c>
      <c r="C22" s="10" t="s">
        <v>1</v>
      </c>
      <c r="D22" s="10">
        <v>98671</v>
      </c>
      <c r="E22" s="10">
        <v>150</v>
      </c>
      <c r="F22" s="11">
        <v>414.38</v>
      </c>
      <c r="G22" s="11">
        <v>419.03</v>
      </c>
      <c r="H22" s="11">
        <v>62157</v>
      </c>
      <c r="I22" s="11">
        <v>62854.5</v>
      </c>
    </row>
    <row r="23" spans="1:9" ht="15.75" thickBot="1" x14ac:dyDescent="0.3">
      <c r="A23" s="8" t="s">
        <v>282</v>
      </c>
      <c r="B23" s="10" t="s">
        <v>49</v>
      </c>
      <c r="C23" s="10" t="s">
        <v>1</v>
      </c>
      <c r="D23" s="10">
        <v>101093</v>
      </c>
      <c r="E23" s="10">
        <v>150</v>
      </c>
      <c r="F23" s="11">
        <v>691.08</v>
      </c>
      <c r="G23" s="11">
        <v>696.86</v>
      </c>
      <c r="H23" s="11">
        <v>103662</v>
      </c>
      <c r="I23" s="11">
        <v>104529</v>
      </c>
    </row>
    <row r="24" spans="1:9" ht="16.5" thickBot="1" x14ac:dyDescent="0.3">
      <c r="A24" s="5" t="s">
        <v>50</v>
      </c>
      <c r="B24" s="7" t="s">
        <v>51</v>
      </c>
      <c r="C24" s="12"/>
      <c r="D24" s="12"/>
      <c r="E24" s="7"/>
      <c r="F24" s="6"/>
      <c r="G24" s="6"/>
      <c r="H24" s="6"/>
      <c r="I24" s="6"/>
    </row>
    <row r="25" spans="1:9" ht="30.75" thickBot="1" x14ac:dyDescent="0.3">
      <c r="A25" s="8" t="s">
        <v>52</v>
      </c>
      <c r="B25" s="10" t="s">
        <v>59</v>
      </c>
      <c r="C25" s="10" t="s">
        <v>1</v>
      </c>
      <c r="D25" s="10">
        <v>87530</v>
      </c>
      <c r="E25" s="10">
        <v>150</v>
      </c>
      <c r="F25" s="11">
        <v>39.93</v>
      </c>
      <c r="G25" s="11">
        <v>42.43</v>
      </c>
      <c r="H25" s="11">
        <v>5989.5</v>
      </c>
      <c r="I25" s="11">
        <v>6364.5</v>
      </c>
    </row>
    <row r="26" spans="1:9" ht="30.75" thickBot="1" x14ac:dyDescent="0.3">
      <c r="A26" s="8" t="s">
        <v>54</v>
      </c>
      <c r="B26" s="10" t="s">
        <v>283</v>
      </c>
      <c r="C26" s="10" t="s">
        <v>62</v>
      </c>
      <c r="D26" s="10">
        <v>87532</v>
      </c>
      <c r="E26" s="10">
        <v>150</v>
      </c>
      <c r="F26" s="11">
        <v>38.75</v>
      </c>
      <c r="G26" s="11">
        <v>41.11</v>
      </c>
      <c r="H26" s="11">
        <v>5812.5</v>
      </c>
      <c r="I26" s="11">
        <v>6166.5</v>
      </c>
    </row>
    <row r="27" spans="1:9" ht="16.5" thickBot="1" x14ac:dyDescent="0.3">
      <c r="A27" s="5" t="s">
        <v>63</v>
      </c>
      <c r="B27" s="7" t="s">
        <v>64</v>
      </c>
      <c r="C27" s="6"/>
      <c r="D27" s="6"/>
      <c r="E27" s="6"/>
      <c r="F27" s="6"/>
      <c r="G27" s="6"/>
      <c r="H27" s="6"/>
      <c r="I27" s="6"/>
    </row>
    <row r="28" spans="1:9" ht="15.75" thickBot="1" x14ac:dyDescent="0.3">
      <c r="A28" s="8" t="s">
        <v>65</v>
      </c>
      <c r="B28" s="10" t="s">
        <v>66</v>
      </c>
      <c r="C28" s="10" t="s">
        <v>1</v>
      </c>
      <c r="D28" s="10">
        <v>96114</v>
      </c>
      <c r="E28" s="10">
        <v>400</v>
      </c>
      <c r="F28" s="11">
        <v>67.31</v>
      </c>
      <c r="G28" s="11">
        <v>69.23</v>
      </c>
      <c r="H28" s="11">
        <v>26924</v>
      </c>
      <c r="I28" s="11">
        <v>27692</v>
      </c>
    </row>
    <row r="29" spans="1:9" ht="30.75" thickBot="1" x14ac:dyDescent="0.3">
      <c r="A29" s="8" t="s">
        <v>67</v>
      </c>
      <c r="B29" s="10" t="s">
        <v>284</v>
      </c>
      <c r="C29" s="10" t="s">
        <v>1</v>
      </c>
      <c r="D29" s="10">
        <v>97640</v>
      </c>
      <c r="E29" s="10">
        <v>400</v>
      </c>
      <c r="F29" s="11">
        <v>1.72</v>
      </c>
      <c r="G29" s="11">
        <v>1.89</v>
      </c>
      <c r="H29" s="11">
        <v>688</v>
      </c>
      <c r="I29" s="11">
        <v>756</v>
      </c>
    </row>
    <row r="30" spans="1:9" ht="16.5" thickBot="1" x14ac:dyDescent="0.3">
      <c r="A30" s="5" t="s">
        <v>69</v>
      </c>
      <c r="B30" s="7" t="s">
        <v>70</v>
      </c>
      <c r="C30" s="6"/>
      <c r="D30" s="6"/>
      <c r="E30" s="6"/>
      <c r="F30" s="6"/>
      <c r="G30" s="6"/>
      <c r="H30" s="6"/>
      <c r="I30" s="6"/>
    </row>
    <row r="31" spans="1:9" ht="15.75" thickBot="1" x14ac:dyDescent="0.3">
      <c r="A31" s="8" t="s">
        <v>71</v>
      </c>
      <c r="B31" s="10" t="s">
        <v>72</v>
      </c>
      <c r="C31" s="10" t="s">
        <v>6</v>
      </c>
      <c r="D31" s="10">
        <v>97663</v>
      </c>
      <c r="E31" s="10">
        <v>15</v>
      </c>
      <c r="F31" s="11">
        <v>11.85</v>
      </c>
      <c r="G31" s="11">
        <v>13.05</v>
      </c>
      <c r="H31" s="11">
        <v>177.75</v>
      </c>
      <c r="I31" s="11">
        <v>195.75</v>
      </c>
    </row>
    <row r="32" spans="1:9" ht="15.75" thickBot="1" x14ac:dyDescent="0.3">
      <c r="A32" s="8" t="s">
        <v>73</v>
      </c>
      <c r="B32" s="10" t="s">
        <v>74</v>
      </c>
      <c r="C32" s="10" t="s">
        <v>6</v>
      </c>
      <c r="D32" s="10">
        <v>86888</v>
      </c>
      <c r="E32" s="10">
        <v>4</v>
      </c>
      <c r="F32" s="11">
        <v>445.96</v>
      </c>
      <c r="G32" s="11">
        <v>449.11</v>
      </c>
      <c r="H32" s="11">
        <v>1783.84</v>
      </c>
      <c r="I32" s="11">
        <v>1796.44</v>
      </c>
    </row>
    <row r="33" spans="1:9" ht="30.75" thickBot="1" x14ac:dyDescent="0.3">
      <c r="A33" s="8" t="s">
        <v>75</v>
      </c>
      <c r="B33" s="10" t="s">
        <v>285</v>
      </c>
      <c r="C33" s="10" t="s">
        <v>6</v>
      </c>
      <c r="D33" s="10">
        <v>95471</v>
      </c>
      <c r="E33" s="10">
        <v>4</v>
      </c>
      <c r="F33" s="11">
        <v>699.54</v>
      </c>
      <c r="G33" s="11">
        <v>704.04</v>
      </c>
      <c r="H33" s="11">
        <v>2798.16</v>
      </c>
      <c r="I33" s="11">
        <v>2816.16</v>
      </c>
    </row>
    <row r="34" spans="1:9" ht="30.75" thickBot="1" x14ac:dyDescent="0.3">
      <c r="A34" s="8" t="s">
        <v>77</v>
      </c>
      <c r="B34" s="10" t="s">
        <v>76</v>
      </c>
      <c r="C34" s="10" t="s">
        <v>6</v>
      </c>
      <c r="D34" s="10">
        <v>95470</v>
      </c>
      <c r="E34" s="10">
        <v>2</v>
      </c>
      <c r="F34" s="11">
        <v>281.89</v>
      </c>
      <c r="G34" s="11">
        <v>284.02999999999997</v>
      </c>
      <c r="H34" s="11">
        <v>563.78</v>
      </c>
      <c r="I34" s="11">
        <v>568.05999999999995</v>
      </c>
    </row>
    <row r="35" spans="1:9" ht="15.75" thickBot="1" x14ac:dyDescent="0.3">
      <c r="A35" s="8" t="s">
        <v>79</v>
      </c>
      <c r="B35" s="10" t="s">
        <v>286</v>
      </c>
      <c r="C35" s="10" t="s">
        <v>6</v>
      </c>
      <c r="D35" s="10">
        <v>100858</v>
      </c>
      <c r="E35" s="10">
        <v>5</v>
      </c>
      <c r="F35" s="11">
        <v>614.84</v>
      </c>
      <c r="G35" s="11">
        <v>618.45000000000005</v>
      </c>
      <c r="H35" s="11">
        <v>3074.2</v>
      </c>
      <c r="I35" s="11">
        <v>3092.25</v>
      </c>
    </row>
    <row r="36" spans="1:9" ht="30.75" thickBot="1" x14ac:dyDescent="0.3">
      <c r="A36" s="8" t="s">
        <v>81</v>
      </c>
      <c r="B36" s="10" t="s">
        <v>80</v>
      </c>
      <c r="C36" s="10" t="s">
        <v>6</v>
      </c>
      <c r="D36" s="10">
        <v>86906</v>
      </c>
      <c r="E36" s="10">
        <v>5</v>
      </c>
      <c r="F36" s="11">
        <v>91.12</v>
      </c>
      <c r="G36" s="11">
        <v>91.46</v>
      </c>
      <c r="H36" s="11">
        <v>455.6</v>
      </c>
      <c r="I36" s="11">
        <v>457.3</v>
      </c>
    </row>
    <row r="37" spans="1:9" ht="15.75" thickBot="1" x14ac:dyDescent="0.3">
      <c r="A37" s="8" t="s">
        <v>83</v>
      </c>
      <c r="B37" s="10" t="s">
        <v>82</v>
      </c>
      <c r="C37" s="10" t="s">
        <v>6</v>
      </c>
      <c r="D37" s="10">
        <v>86883</v>
      </c>
      <c r="E37" s="10">
        <v>6</v>
      </c>
      <c r="F37" s="11">
        <v>10.89</v>
      </c>
      <c r="G37" s="11">
        <v>11.2</v>
      </c>
      <c r="H37" s="11">
        <v>65.34</v>
      </c>
      <c r="I37" s="11">
        <v>67.2</v>
      </c>
    </row>
    <row r="38" spans="1:9" ht="30.75" thickBot="1" x14ac:dyDescent="0.3">
      <c r="A38" s="8" t="s">
        <v>85</v>
      </c>
      <c r="B38" s="10" t="s">
        <v>84</v>
      </c>
      <c r="C38" s="10" t="s">
        <v>6</v>
      </c>
      <c r="D38" s="10">
        <v>86910</v>
      </c>
      <c r="E38" s="10">
        <v>5</v>
      </c>
      <c r="F38" s="11">
        <v>156.11000000000001</v>
      </c>
      <c r="G38" s="11">
        <v>156.53</v>
      </c>
      <c r="H38" s="11">
        <v>780.55</v>
      </c>
      <c r="I38" s="11">
        <v>782.65</v>
      </c>
    </row>
    <row r="39" spans="1:9" ht="15.75" thickBot="1" x14ac:dyDescent="0.3">
      <c r="A39" s="8" t="s">
        <v>87</v>
      </c>
      <c r="B39" s="10" t="s">
        <v>86</v>
      </c>
      <c r="C39" s="10" t="s">
        <v>6</v>
      </c>
      <c r="D39" s="10">
        <v>86882</v>
      </c>
      <c r="E39" s="10">
        <v>6</v>
      </c>
      <c r="F39" s="11">
        <v>19.98</v>
      </c>
      <c r="G39" s="11">
        <v>20.46</v>
      </c>
      <c r="H39" s="11">
        <v>119.88</v>
      </c>
      <c r="I39" s="11">
        <v>122.76</v>
      </c>
    </row>
    <row r="40" spans="1:9" ht="30.75" thickBot="1" x14ac:dyDescent="0.3">
      <c r="A40" s="8" t="s">
        <v>89</v>
      </c>
      <c r="B40" s="10" t="s">
        <v>90</v>
      </c>
      <c r="C40" s="10" t="s">
        <v>6</v>
      </c>
      <c r="D40" s="10">
        <v>86895</v>
      </c>
      <c r="E40" s="10">
        <v>3</v>
      </c>
      <c r="F40" s="11">
        <v>351.27</v>
      </c>
      <c r="G40" s="11">
        <v>358.85</v>
      </c>
      <c r="H40" s="11">
        <v>1053.81</v>
      </c>
      <c r="I40" s="11">
        <v>1076.55</v>
      </c>
    </row>
    <row r="41" spans="1:9" ht="15.75" thickBot="1" x14ac:dyDescent="0.3">
      <c r="A41" s="8" t="s">
        <v>91</v>
      </c>
      <c r="B41" s="10" t="s">
        <v>92</v>
      </c>
      <c r="C41" s="10" t="s">
        <v>6</v>
      </c>
      <c r="D41" s="10">
        <v>86881</v>
      </c>
      <c r="E41" s="10">
        <v>3</v>
      </c>
      <c r="F41" s="11">
        <v>217.81</v>
      </c>
      <c r="G41" s="11">
        <v>218.8</v>
      </c>
      <c r="H41" s="11">
        <v>653.42999999999995</v>
      </c>
      <c r="I41" s="11">
        <v>656.4</v>
      </c>
    </row>
    <row r="42" spans="1:9" ht="15.75" thickBot="1" x14ac:dyDescent="0.3">
      <c r="A42" s="8" t="s">
        <v>93</v>
      </c>
      <c r="B42" s="10" t="s">
        <v>96</v>
      </c>
      <c r="C42" s="10" t="s">
        <v>6</v>
      </c>
      <c r="D42" s="10">
        <v>89352</v>
      </c>
      <c r="E42" s="10">
        <v>3</v>
      </c>
      <c r="F42" s="11">
        <v>33.520000000000003</v>
      </c>
      <c r="G42" s="11">
        <v>33.869999999999997</v>
      </c>
      <c r="H42" s="11">
        <v>100.56</v>
      </c>
      <c r="I42" s="11">
        <v>101.61</v>
      </c>
    </row>
    <row r="43" spans="1:9" ht="30.75" thickBot="1" x14ac:dyDescent="0.3">
      <c r="A43" s="8" t="s">
        <v>95</v>
      </c>
      <c r="B43" s="10" t="s">
        <v>98</v>
      </c>
      <c r="C43" s="10" t="s">
        <v>17</v>
      </c>
      <c r="D43" s="10">
        <v>97662</v>
      </c>
      <c r="E43" s="10">
        <v>20</v>
      </c>
      <c r="F43" s="11">
        <v>0.47</v>
      </c>
      <c r="G43" s="11">
        <v>0.52</v>
      </c>
      <c r="H43" s="11">
        <v>9.4</v>
      </c>
      <c r="I43" s="11">
        <v>10.4</v>
      </c>
    </row>
    <row r="44" spans="1:9" ht="15.75" thickBot="1" x14ac:dyDescent="0.3">
      <c r="A44" s="8" t="s">
        <v>97</v>
      </c>
      <c r="B44" s="10" t="s">
        <v>100</v>
      </c>
      <c r="C44" s="10" t="s">
        <v>6</v>
      </c>
      <c r="D44" s="10">
        <v>97666</v>
      </c>
      <c r="E44" s="10">
        <v>20</v>
      </c>
      <c r="F44" s="11">
        <v>8.64</v>
      </c>
      <c r="G44" s="11">
        <v>9.52</v>
      </c>
      <c r="H44" s="11">
        <v>172.8</v>
      </c>
      <c r="I44" s="11">
        <v>190.4</v>
      </c>
    </row>
    <row r="45" spans="1:9" ht="30.75" thickBot="1" x14ac:dyDescent="0.3">
      <c r="A45" s="8" t="s">
        <v>99</v>
      </c>
      <c r="B45" s="10" t="s">
        <v>102</v>
      </c>
      <c r="C45" s="10" t="s">
        <v>17</v>
      </c>
      <c r="D45" s="10">
        <v>97123</v>
      </c>
      <c r="E45" s="10">
        <v>20</v>
      </c>
      <c r="F45" s="11">
        <v>3.33</v>
      </c>
      <c r="G45" s="11">
        <v>3.63</v>
      </c>
      <c r="H45" s="11">
        <v>66.599999999999994</v>
      </c>
      <c r="I45" s="11">
        <v>72.599999999999994</v>
      </c>
    </row>
    <row r="46" spans="1:9" ht="30.75" thickBot="1" x14ac:dyDescent="0.3">
      <c r="A46" s="8" t="s">
        <v>101</v>
      </c>
      <c r="B46" s="10" t="s">
        <v>104</v>
      </c>
      <c r="C46" s="10" t="s">
        <v>17</v>
      </c>
      <c r="D46" s="10">
        <v>89711</v>
      </c>
      <c r="E46" s="10">
        <v>25</v>
      </c>
      <c r="F46" s="11">
        <v>19.09</v>
      </c>
      <c r="G46" s="11">
        <v>20.53</v>
      </c>
      <c r="H46" s="11">
        <v>477.25</v>
      </c>
      <c r="I46" s="11">
        <v>513.25</v>
      </c>
    </row>
    <row r="47" spans="1:9" ht="30.75" thickBot="1" x14ac:dyDescent="0.3">
      <c r="A47" s="8" t="s">
        <v>103</v>
      </c>
      <c r="B47" s="10" t="s">
        <v>106</v>
      </c>
      <c r="C47" s="10" t="s">
        <v>17</v>
      </c>
      <c r="D47" s="10">
        <v>89712</v>
      </c>
      <c r="E47" s="10">
        <v>25</v>
      </c>
      <c r="F47" s="11">
        <v>23.94</v>
      </c>
      <c r="G47" s="11">
        <v>25.5</v>
      </c>
      <c r="H47" s="11">
        <v>598.5</v>
      </c>
      <c r="I47" s="11">
        <v>637.5</v>
      </c>
    </row>
    <row r="48" spans="1:9" ht="30.75" thickBot="1" x14ac:dyDescent="0.3">
      <c r="A48" s="8" t="s">
        <v>105</v>
      </c>
      <c r="B48" s="10" t="s">
        <v>108</v>
      </c>
      <c r="C48" s="10" t="s">
        <v>17</v>
      </c>
      <c r="D48" s="10">
        <v>89714</v>
      </c>
      <c r="E48" s="10">
        <v>25</v>
      </c>
      <c r="F48" s="11">
        <v>33.36</v>
      </c>
      <c r="G48" s="11">
        <v>35.54</v>
      </c>
      <c r="H48" s="11">
        <v>834</v>
      </c>
      <c r="I48" s="11">
        <v>888.5</v>
      </c>
    </row>
    <row r="49" spans="1:9" ht="30.75" thickBot="1" x14ac:dyDescent="0.3">
      <c r="A49" s="8" t="s">
        <v>107</v>
      </c>
      <c r="B49" s="10" t="s">
        <v>110</v>
      </c>
      <c r="C49" s="10" t="s">
        <v>6</v>
      </c>
      <c r="D49" s="10">
        <v>89397</v>
      </c>
      <c r="E49" s="10">
        <v>5</v>
      </c>
      <c r="F49" s="11">
        <v>13.52</v>
      </c>
      <c r="G49" s="11">
        <v>14.45</v>
      </c>
      <c r="H49" s="11">
        <v>67.599999999999994</v>
      </c>
      <c r="I49" s="11">
        <v>72.25</v>
      </c>
    </row>
    <row r="50" spans="1:9" ht="30.75" thickBot="1" x14ac:dyDescent="0.3">
      <c r="A50" s="8" t="s">
        <v>109</v>
      </c>
      <c r="B50" s="10" t="s">
        <v>112</v>
      </c>
      <c r="C50" s="10" t="s">
        <v>6</v>
      </c>
      <c r="D50" s="10">
        <v>89400</v>
      </c>
      <c r="E50" s="10">
        <v>5</v>
      </c>
      <c r="F50" s="11">
        <v>18.170000000000002</v>
      </c>
      <c r="G50" s="11">
        <v>19.260000000000002</v>
      </c>
      <c r="H50" s="11">
        <v>90.85</v>
      </c>
      <c r="I50" s="11">
        <v>96.3</v>
      </c>
    </row>
    <row r="51" spans="1:9" ht="30.75" thickBot="1" x14ac:dyDescent="0.3">
      <c r="A51" s="8" t="s">
        <v>111</v>
      </c>
      <c r="B51" s="10" t="s">
        <v>114</v>
      </c>
      <c r="C51" s="10" t="s">
        <v>6</v>
      </c>
      <c r="D51" s="10">
        <v>89550</v>
      </c>
      <c r="E51" s="10">
        <v>5</v>
      </c>
      <c r="F51" s="11">
        <v>34.880000000000003</v>
      </c>
      <c r="G51" s="11">
        <v>35.18</v>
      </c>
      <c r="H51" s="11">
        <v>174.4</v>
      </c>
      <c r="I51" s="11">
        <v>175.9</v>
      </c>
    </row>
    <row r="52" spans="1:9" ht="30.75" thickBot="1" x14ac:dyDescent="0.3">
      <c r="A52" s="8" t="s">
        <v>113</v>
      </c>
      <c r="B52" s="10" t="s">
        <v>116</v>
      </c>
      <c r="C52" s="10" t="s">
        <v>6</v>
      </c>
      <c r="D52" s="10">
        <v>89713</v>
      </c>
      <c r="E52" s="10">
        <v>10</v>
      </c>
      <c r="F52" s="11">
        <v>29.78</v>
      </c>
      <c r="G52" s="11">
        <v>31.65</v>
      </c>
      <c r="H52" s="11">
        <v>297.8</v>
      </c>
      <c r="I52" s="11">
        <v>316.5</v>
      </c>
    </row>
    <row r="53" spans="1:9" ht="45.75" thickBot="1" x14ac:dyDescent="0.3">
      <c r="A53" s="8" t="s">
        <v>115</v>
      </c>
      <c r="B53" s="10" t="s">
        <v>118</v>
      </c>
      <c r="C53" s="10" t="s">
        <v>6</v>
      </c>
      <c r="D53" s="10">
        <v>89811</v>
      </c>
      <c r="E53" s="10">
        <v>5</v>
      </c>
      <c r="F53" s="11">
        <v>38.58</v>
      </c>
      <c r="G53" s="11">
        <v>39.64</v>
      </c>
      <c r="H53" s="11">
        <v>192.9</v>
      </c>
      <c r="I53" s="11">
        <v>198.2</v>
      </c>
    </row>
    <row r="54" spans="1:9" ht="30.75" thickBot="1" x14ac:dyDescent="0.3">
      <c r="A54" s="8" t="s">
        <v>117</v>
      </c>
      <c r="B54" s="10" t="s">
        <v>120</v>
      </c>
      <c r="C54" s="10" t="s">
        <v>6</v>
      </c>
      <c r="D54" s="10">
        <v>89812</v>
      </c>
      <c r="E54" s="10">
        <v>5</v>
      </c>
      <c r="F54" s="11">
        <v>67.510000000000005</v>
      </c>
      <c r="G54" s="11">
        <v>68.569999999999993</v>
      </c>
      <c r="H54" s="11">
        <v>337.55</v>
      </c>
      <c r="I54" s="11">
        <v>342.85</v>
      </c>
    </row>
    <row r="55" spans="1:9" ht="30.75" thickBot="1" x14ac:dyDescent="0.3">
      <c r="A55" s="8" t="s">
        <v>119</v>
      </c>
      <c r="B55" s="10" t="s">
        <v>122</v>
      </c>
      <c r="C55" s="10" t="s">
        <v>6</v>
      </c>
      <c r="D55" s="10">
        <v>89809</v>
      </c>
      <c r="E55" s="10">
        <v>5</v>
      </c>
      <c r="F55" s="11">
        <v>26.16</v>
      </c>
      <c r="G55" s="11">
        <v>27.22</v>
      </c>
      <c r="H55" s="11">
        <v>130.80000000000001</v>
      </c>
      <c r="I55" s="11">
        <v>136.1</v>
      </c>
    </row>
    <row r="56" spans="1:9" ht="30.75" thickBot="1" x14ac:dyDescent="0.3">
      <c r="A56" s="8" t="s">
        <v>121</v>
      </c>
      <c r="B56" s="10" t="s">
        <v>124</v>
      </c>
      <c r="C56" s="10" t="s">
        <v>6</v>
      </c>
      <c r="D56" s="10">
        <v>89810</v>
      </c>
      <c r="E56" s="10">
        <v>5</v>
      </c>
      <c r="F56" s="11">
        <v>26.85</v>
      </c>
      <c r="G56" s="11">
        <v>27.91</v>
      </c>
      <c r="H56" s="11">
        <v>134.25</v>
      </c>
      <c r="I56" s="11">
        <v>139.55000000000001</v>
      </c>
    </row>
    <row r="57" spans="1:9" ht="30.75" thickBot="1" x14ac:dyDescent="0.3">
      <c r="A57" s="8" t="s">
        <v>123</v>
      </c>
      <c r="B57" s="10" t="s">
        <v>126</v>
      </c>
      <c r="C57" s="10" t="s">
        <v>6</v>
      </c>
      <c r="D57" s="10">
        <v>90373</v>
      </c>
      <c r="E57" s="10">
        <v>4</v>
      </c>
      <c r="F57" s="11">
        <v>11.83</v>
      </c>
      <c r="G57" s="11">
        <v>12.47</v>
      </c>
      <c r="H57" s="11">
        <v>47.32</v>
      </c>
      <c r="I57" s="11">
        <v>49.88</v>
      </c>
    </row>
    <row r="58" spans="1:9" ht="30.75" thickBot="1" x14ac:dyDescent="0.3">
      <c r="A58" s="8" t="s">
        <v>125</v>
      </c>
      <c r="B58" s="10" t="s">
        <v>128</v>
      </c>
      <c r="C58" s="10" t="s">
        <v>6</v>
      </c>
      <c r="D58" s="10">
        <v>89363</v>
      </c>
      <c r="E58" s="10">
        <v>4</v>
      </c>
      <c r="F58" s="11">
        <v>9.36</v>
      </c>
      <c r="G58" s="11">
        <v>10.1</v>
      </c>
      <c r="H58" s="11">
        <v>37.44</v>
      </c>
      <c r="I58" s="11">
        <v>40.4</v>
      </c>
    </row>
    <row r="59" spans="1:9" ht="30.75" thickBot="1" x14ac:dyDescent="0.3">
      <c r="A59" s="8" t="s">
        <v>127</v>
      </c>
      <c r="B59" s="10" t="s">
        <v>130</v>
      </c>
      <c r="C59" s="10" t="s">
        <v>6</v>
      </c>
      <c r="D59" s="10">
        <v>89778</v>
      </c>
      <c r="E59" s="10">
        <v>2</v>
      </c>
      <c r="F59" s="11">
        <v>15.58</v>
      </c>
      <c r="G59" s="11">
        <v>16.2</v>
      </c>
      <c r="H59" s="11">
        <v>31.16</v>
      </c>
      <c r="I59" s="11">
        <v>32.4</v>
      </c>
    </row>
    <row r="60" spans="1:9" ht="45.75" thickBot="1" x14ac:dyDescent="0.3">
      <c r="A60" s="8" t="s">
        <v>129</v>
      </c>
      <c r="B60" s="10" t="s">
        <v>132</v>
      </c>
      <c r="C60" s="10" t="s">
        <v>6</v>
      </c>
      <c r="D60" s="10">
        <v>89752</v>
      </c>
      <c r="E60" s="10">
        <v>2</v>
      </c>
      <c r="F60" s="11">
        <v>6.83</v>
      </c>
      <c r="G60" s="11">
        <v>7.25</v>
      </c>
      <c r="H60" s="11">
        <v>13.66</v>
      </c>
      <c r="I60" s="11">
        <v>14.5</v>
      </c>
    </row>
    <row r="61" spans="1:9" ht="45.75" thickBot="1" x14ac:dyDescent="0.3">
      <c r="A61" s="8" t="s">
        <v>131</v>
      </c>
      <c r="B61" s="10" t="s">
        <v>134</v>
      </c>
      <c r="C61" s="10" t="s">
        <v>6</v>
      </c>
      <c r="D61" s="10">
        <v>89753</v>
      </c>
      <c r="E61" s="10">
        <v>2</v>
      </c>
      <c r="F61" s="11">
        <v>8.19</v>
      </c>
      <c r="G61" s="11">
        <v>8.64</v>
      </c>
      <c r="H61" s="11">
        <v>16.38</v>
      </c>
      <c r="I61" s="11">
        <v>17.28</v>
      </c>
    </row>
    <row r="62" spans="1:9" ht="45.75" thickBot="1" x14ac:dyDescent="0.3">
      <c r="A62" s="8" t="s">
        <v>133</v>
      </c>
      <c r="B62" s="10" t="s">
        <v>136</v>
      </c>
      <c r="C62" s="10" t="s">
        <v>6</v>
      </c>
      <c r="D62" s="10">
        <v>89774</v>
      </c>
      <c r="E62" s="10">
        <v>2</v>
      </c>
      <c r="F62" s="11">
        <v>13.5</v>
      </c>
      <c r="G62" s="11">
        <v>14.04</v>
      </c>
      <c r="H62" s="11">
        <v>27</v>
      </c>
      <c r="I62" s="11">
        <v>28.08</v>
      </c>
    </row>
    <row r="63" spans="1:9" ht="30.75" thickBot="1" x14ac:dyDescent="0.3">
      <c r="A63" s="8" t="s">
        <v>135</v>
      </c>
      <c r="B63" s="10" t="s">
        <v>138</v>
      </c>
      <c r="C63" s="10" t="s">
        <v>6</v>
      </c>
      <c r="D63" s="10">
        <v>94661</v>
      </c>
      <c r="E63" s="10">
        <v>3</v>
      </c>
      <c r="F63" s="11">
        <v>8.69</v>
      </c>
      <c r="G63" s="11">
        <v>9.01</v>
      </c>
      <c r="H63" s="11">
        <v>26.07</v>
      </c>
      <c r="I63" s="11">
        <v>27.03</v>
      </c>
    </row>
    <row r="64" spans="1:9" ht="30.75" thickBot="1" x14ac:dyDescent="0.3">
      <c r="A64" s="8" t="s">
        <v>137</v>
      </c>
      <c r="B64" s="10" t="s">
        <v>140</v>
      </c>
      <c r="C64" s="10" t="s">
        <v>6</v>
      </c>
      <c r="D64" s="10">
        <v>92344</v>
      </c>
      <c r="E64" s="10">
        <v>3</v>
      </c>
      <c r="F64" s="11">
        <v>69.34</v>
      </c>
      <c r="G64" s="11">
        <v>72.5</v>
      </c>
      <c r="H64" s="11">
        <v>208.02</v>
      </c>
      <c r="I64" s="11">
        <v>217.5</v>
      </c>
    </row>
    <row r="65" spans="1:9" ht="30.75" thickBot="1" x14ac:dyDescent="0.3">
      <c r="A65" s="8" t="s">
        <v>139</v>
      </c>
      <c r="B65" s="10" t="s">
        <v>142</v>
      </c>
      <c r="C65" s="10" t="s">
        <v>6</v>
      </c>
      <c r="D65" s="10">
        <v>89445</v>
      </c>
      <c r="E65" s="10">
        <v>5</v>
      </c>
      <c r="F65" s="11">
        <v>17.09</v>
      </c>
      <c r="G65" s="11">
        <v>18.059999999999999</v>
      </c>
      <c r="H65" s="11">
        <v>85.45</v>
      </c>
      <c r="I65" s="11">
        <v>90.3</v>
      </c>
    </row>
    <row r="66" spans="1:9" ht="45.75" thickBot="1" x14ac:dyDescent="0.3">
      <c r="A66" s="8" t="s">
        <v>141</v>
      </c>
      <c r="B66" s="10" t="s">
        <v>144</v>
      </c>
      <c r="C66" s="10" t="s">
        <v>6</v>
      </c>
      <c r="D66" s="10">
        <v>94656</v>
      </c>
      <c r="E66" s="10">
        <v>5</v>
      </c>
      <c r="F66" s="11">
        <v>3.12</v>
      </c>
      <c r="G66" s="11">
        <v>3.32</v>
      </c>
      <c r="H66" s="11">
        <v>15.6</v>
      </c>
      <c r="I66" s="11">
        <v>16.600000000000001</v>
      </c>
    </row>
    <row r="67" spans="1:9" ht="30.75" thickBot="1" x14ac:dyDescent="0.3">
      <c r="A67" s="8" t="s">
        <v>143</v>
      </c>
      <c r="B67" s="10" t="s">
        <v>146</v>
      </c>
      <c r="C67" s="10" t="s">
        <v>6</v>
      </c>
      <c r="D67" s="10">
        <v>98104</v>
      </c>
      <c r="E67" s="10">
        <v>2</v>
      </c>
      <c r="F67" s="11">
        <v>368.3</v>
      </c>
      <c r="G67" s="11">
        <v>389.34</v>
      </c>
      <c r="H67" s="11">
        <v>736.6</v>
      </c>
      <c r="I67" s="11">
        <v>778.68</v>
      </c>
    </row>
    <row r="68" spans="1:9" ht="45.75" thickBot="1" x14ac:dyDescent="0.3">
      <c r="A68" s="8" t="s">
        <v>145</v>
      </c>
      <c r="B68" s="10" t="s">
        <v>148</v>
      </c>
      <c r="C68" s="10" t="s">
        <v>6</v>
      </c>
      <c r="D68" s="10">
        <v>89707</v>
      </c>
      <c r="E68" s="10">
        <v>2</v>
      </c>
      <c r="F68" s="11">
        <v>44.42</v>
      </c>
      <c r="G68" s="11">
        <v>46.38</v>
      </c>
      <c r="H68" s="11">
        <v>88.84</v>
      </c>
      <c r="I68" s="11">
        <v>92.76</v>
      </c>
    </row>
    <row r="69" spans="1:9" ht="45.75" thickBot="1" x14ac:dyDescent="0.3">
      <c r="A69" s="8" t="s">
        <v>147</v>
      </c>
      <c r="B69" s="10" t="s">
        <v>150</v>
      </c>
      <c r="C69" s="10" t="s">
        <v>6</v>
      </c>
      <c r="D69" s="10">
        <v>89708</v>
      </c>
      <c r="E69" s="10">
        <v>2</v>
      </c>
      <c r="F69" s="11">
        <v>94.33</v>
      </c>
      <c r="G69" s="11">
        <v>96.67</v>
      </c>
      <c r="H69" s="11">
        <v>188.66</v>
      </c>
      <c r="I69" s="11">
        <v>193.34</v>
      </c>
    </row>
    <row r="70" spans="1:9" ht="30.75" thickBot="1" x14ac:dyDescent="0.3">
      <c r="A70" s="8" t="s">
        <v>149</v>
      </c>
      <c r="B70" s="10" t="s">
        <v>152</v>
      </c>
      <c r="C70" s="10" t="s">
        <v>6</v>
      </c>
      <c r="D70" s="10">
        <v>89709</v>
      </c>
      <c r="E70" s="10">
        <v>8</v>
      </c>
      <c r="F70" s="11">
        <v>19.13</v>
      </c>
      <c r="G70" s="11">
        <v>19.93</v>
      </c>
      <c r="H70" s="11">
        <v>153.04</v>
      </c>
      <c r="I70" s="11">
        <v>159.44</v>
      </c>
    </row>
    <row r="71" spans="1:9" ht="16.5" thickBot="1" x14ac:dyDescent="0.3">
      <c r="A71" s="5" t="s">
        <v>153</v>
      </c>
      <c r="B71" s="7" t="s">
        <v>154</v>
      </c>
      <c r="C71" s="6"/>
      <c r="D71" s="6"/>
      <c r="E71" s="6"/>
      <c r="F71" s="6"/>
      <c r="G71" s="6"/>
      <c r="H71" s="6"/>
      <c r="I71" s="6"/>
    </row>
    <row r="72" spans="1:9" ht="15.75" thickBot="1" x14ac:dyDescent="0.3">
      <c r="A72" s="8" t="s">
        <v>155</v>
      </c>
      <c r="B72" s="10" t="s">
        <v>156</v>
      </c>
      <c r="C72" s="10" t="s">
        <v>6</v>
      </c>
      <c r="D72" s="10">
        <v>98308</v>
      </c>
      <c r="E72" s="10">
        <v>30</v>
      </c>
      <c r="F72" s="11">
        <v>28.67</v>
      </c>
      <c r="G72" s="11">
        <v>29.71</v>
      </c>
      <c r="H72" s="11">
        <v>860.1</v>
      </c>
      <c r="I72" s="11">
        <v>891.3</v>
      </c>
    </row>
    <row r="73" spans="1:9" ht="30.75" thickBot="1" x14ac:dyDescent="0.3">
      <c r="A73" s="8" t="s">
        <v>157</v>
      </c>
      <c r="B73" s="10" t="s">
        <v>158</v>
      </c>
      <c r="C73" s="10" t="s">
        <v>17</v>
      </c>
      <c r="D73" s="10">
        <v>98402</v>
      </c>
      <c r="E73" s="10">
        <v>35</v>
      </c>
      <c r="F73" s="11">
        <v>24.28</v>
      </c>
      <c r="G73" s="11">
        <v>24.85</v>
      </c>
      <c r="H73" s="11">
        <v>849.8</v>
      </c>
      <c r="I73" s="11">
        <v>869.75</v>
      </c>
    </row>
    <row r="74" spans="1:9" ht="30.75" thickBot="1" x14ac:dyDescent="0.3">
      <c r="A74" s="8" t="s">
        <v>159</v>
      </c>
      <c r="B74" s="10" t="s">
        <v>160</v>
      </c>
      <c r="C74" s="10" t="s">
        <v>17</v>
      </c>
      <c r="D74" s="10">
        <v>98401</v>
      </c>
      <c r="E74" s="10">
        <v>35</v>
      </c>
      <c r="F74" s="11">
        <v>20.83</v>
      </c>
      <c r="G74" s="11">
        <v>21.35</v>
      </c>
      <c r="H74" s="11">
        <v>729.05</v>
      </c>
      <c r="I74" s="11">
        <v>747.25</v>
      </c>
    </row>
    <row r="75" spans="1:9" ht="30.75" thickBot="1" x14ac:dyDescent="0.3">
      <c r="A75" s="8" t="s">
        <v>161</v>
      </c>
      <c r="B75" s="10" t="s">
        <v>162</v>
      </c>
      <c r="C75" s="10" t="s">
        <v>17</v>
      </c>
      <c r="D75" s="10">
        <v>98400</v>
      </c>
      <c r="E75" s="10">
        <v>35</v>
      </c>
      <c r="F75" s="11">
        <v>13.38</v>
      </c>
      <c r="G75" s="11">
        <v>13.84</v>
      </c>
      <c r="H75" s="11">
        <v>468.3</v>
      </c>
      <c r="I75" s="11">
        <v>484.4</v>
      </c>
    </row>
    <row r="76" spans="1:9" ht="30.75" thickBot="1" x14ac:dyDescent="0.3">
      <c r="A76" s="8" t="s">
        <v>163</v>
      </c>
      <c r="B76" s="10" t="s">
        <v>164</v>
      </c>
      <c r="C76" s="10" t="s">
        <v>17</v>
      </c>
      <c r="D76" s="10">
        <v>98262</v>
      </c>
      <c r="E76" s="10">
        <v>25</v>
      </c>
      <c r="F76" s="11">
        <v>4.4800000000000004</v>
      </c>
      <c r="G76" s="11">
        <v>4.8099999999999996</v>
      </c>
      <c r="H76" s="11">
        <v>112</v>
      </c>
      <c r="I76" s="11">
        <v>120.25</v>
      </c>
    </row>
    <row r="77" spans="1:9" ht="30.75" thickBot="1" x14ac:dyDescent="0.3">
      <c r="A77" s="8" t="s">
        <v>165</v>
      </c>
      <c r="B77" s="10" t="s">
        <v>166</v>
      </c>
      <c r="C77" s="10" t="s">
        <v>17</v>
      </c>
      <c r="D77" s="10">
        <v>98267</v>
      </c>
      <c r="E77" s="10">
        <v>25</v>
      </c>
      <c r="F77" s="11">
        <v>10.96</v>
      </c>
      <c r="G77" s="11">
        <v>11.42</v>
      </c>
      <c r="H77" s="11">
        <v>274</v>
      </c>
      <c r="I77" s="11">
        <v>285.5</v>
      </c>
    </row>
    <row r="78" spans="1:9" ht="30.75" thickBot="1" x14ac:dyDescent="0.3">
      <c r="A78" s="8" t="s">
        <v>167</v>
      </c>
      <c r="B78" s="10" t="s">
        <v>168</v>
      </c>
      <c r="C78" s="10" t="s">
        <v>17</v>
      </c>
      <c r="D78" s="10">
        <v>98268</v>
      </c>
      <c r="E78" s="10">
        <v>25</v>
      </c>
      <c r="F78" s="11">
        <v>17.47</v>
      </c>
      <c r="G78" s="11">
        <v>17.989999999999998</v>
      </c>
      <c r="H78" s="11">
        <v>436.75</v>
      </c>
      <c r="I78" s="11">
        <v>449.75</v>
      </c>
    </row>
    <row r="79" spans="1:9" ht="15.75" thickBot="1" x14ac:dyDescent="0.3">
      <c r="A79" s="8" t="s">
        <v>169</v>
      </c>
      <c r="B79" s="10" t="s">
        <v>170</v>
      </c>
      <c r="C79" s="10" t="s">
        <v>6</v>
      </c>
      <c r="D79" s="10">
        <v>100557</v>
      </c>
      <c r="E79" s="10">
        <v>3</v>
      </c>
      <c r="F79" s="11">
        <v>440.95</v>
      </c>
      <c r="G79" s="11">
        <v>446.13</v>
      </c>
      <c r="H79" s="11">
        <v>1322.85</v>
      </c>
      <c r="I79" s="11">
        <v>1338.39</v>
      </c>
    </row>
    <row r="80" spans="1:9" ht="16.5" thickBot="1" x14ac:dyDescent="0.3">
      <c r="A80" s="5" t="s">
        <v>171</v>
      </c>
      <c r="B80" s="7" t="s">
        <v>172</v>
      </c>
      <c r="C80" s="6"/>
      <c r="D80" s="6"/>
      <c r="E80" s="6"/>
      <c r="F80" s="6"/>
      <c r="G80" s="6"/>
      <c r="H80" s="6"/>
      <c r="I80" s="6"/>
    </row>
    <row r="81" spans="1:9" ht="15.75" thickBot="1" x14ac:dyDescent="0.3">
      <c r="A81" s="8" t="s">
        <v>173</v>
      </c>
      <c r="B81" s="10" t="s">
        <v>174</v>
      </c>
      <c r="C81" s="10" t="s">
        <v>17</v>
      </c>
      <c r="D81" s="10">
        <v>97661</v>
      </c>
      <c r="E81" s="10">
        <v>250</v>
      </c>
      <c r="F81" s="11">
        <v>0.67</v>
      </c>
      <c r="G81" s="11">
        <v>0.73</v>
      </c>
      <c r="H81" s="11">
        <v>167.5</v>
      </c>
      <c r="I81" s="11">
        <v>182.5</v>
      </c>
    </row>
    <row r="82" spans="1:9" ht="15.75" thickBot="1" x14ac:dyDescent="0.3">
      <c r="A82" s="8" t="s">
        <v>175</v>
      </c>
      <c r="B82" s="10" t="s">
        <v>176</v>
      </c>
      <c r="C82" s="10" t="s">
        <v>6</v>
      </c>
      <c r="D82" s="10">
        <v>97665</v>
      </c>
      <c r="E82" s="10">
        <v>20</v>
      </c>
      <c r="F82" s="11">
        <v>1.69</v>
      </c>
      <c r="G82" s="11">
        <v>1.86</v>
      </c>
      <c r="H82" s="11">
        <v>33.799999999999997</v>
      </c>
      <c r="I82" s="11">
        <v>37.200000000000003</v>
      </c>
    </row>
    <row r="83" spans="1:9" ht="15.75" thickBot="1" x14ac:dyDescent="0.3">
      <c r="A83" s="8" t="s">
        <v>177</v>
      </c>
      <c r="B83" s="10" t="s">
        <v>178</v>
      </c>
      <c r="C83" s="10" t="s">
        <v>6</v>
      </c>
      <c r="D83" s="10">
        <v>97660</v>
      </c>
      <c r="E83" s="10">
        <v>20</v>
      </c>
      <c r="F83" s="11">
        <v>0.62</v>
      </c>
      <c r="G83" s="11">
        <v>0.69</v>
      </c>
      <c r="H83" s="11">
        <v>12.4</v>
      </c>
      <c r="I83" s="11">
        <v>13.8</v>
      </c>
    </row>
    <row r="84" spans="1:9" ht="30.75" thickBot="1" x14ac:dyDescent="0.3">
      <c r="A84" s="8" t="s">
        <v>179</v>
      </c>
      <c r="B84" s="10" t="s">
        <v>180</v>
      </c>
      <c r="C84" s="10" t="s">
        <v>17</v>
      </c>
      <c r="D84" s="10">
        <v>91865</v>
      </c>
      <c r="E84" s="10">
        <v>15</v>
      </c>
      <c r="F84" s="11">
        <v>16.27</v>
      </c>
      <c r="G84" s="11">
        <v>17.079999999999998</v>
      </c>
      <c r="H84" s="11">
        <v>244.05</v>
      </c>
      <c r="I84" s="11">
        <v>256.2</v>
      </c>
    </row>
    <row r="85" spans="1:9" ht="15.75" thickBot="1" x14ac:dyDescent="0.3">
      <c r="A85" s="8" t="s">
        <v>181</v>
      </c>
      <c r="B85" s="10" t="s">
        <v>182</v>
      </c>
      <c r="C85" s="10" t="s">
        <v>17</v>
      </c>
      <c r="D85" s="10">
        <v>93009</v>
      </c>
      <c r="E85" s="10">
        <v>15</v>
      </c>
      <c r="F85" s="11">
        <v>22.73</v>
      </c>
      <c r="G85" s="11">
        <v>23.37</v>
      </c>
      <c r="H85" s="11">
        <v>340.95</v>
      </c>
      <c r="I85" s="11">
        <v>350.55</v>
      </c>
    </row>
    <row r="86" spans="1:9" ht="30.75" thickBot="1" x14ac:dyDescent="0.3">
      <c r="A86" s="8" t="s">
        <v>183</v>
      </c>
      <c r="B86" s="10" t="s">
        <v>184</v>
      </c>
      <c r="C86" s="10" t="s">
        <v>17</v>
      </c>
      <c r="D86" s="10">
        <v>91855</v>
      </c>
      <c r="E86" s="10">
        <v>20</v>
      </c>
      <c r="F86" s="11">
        <v>9.67</v>
      </c>
      <c r="G86" s="11">
        <v>10.35</v>
      </c>
      <c r="H86" s="11">
        <v>193.4</v>
      </c>
      <c r="I86" s="11">
        <v>207</v>
      </c>
    </row>
    <row r="87" spans="1:9" ht="30.75" thickBot="1" x14ac:dyDescent="0.3">
      <c r="A87" s="8" t="s">
        <v>185</v>
      </c>
      <c r="B87" s="10" t="s">
        <v>186</v>
      </c>
      <c r="C87" s="10" t="s">
        <v>17</v>
      </c>
      <c r="D87" s="10">
        <v>91924</v>
      </c>
      <c r="E87" s="10">
        <v>250</v>
      </c>
      <c r="F87" s="11">
        <v>3</v>
      </c>
      <c r="G87" s="11">
        <v>3.11</v>
      </c>
      <c r="H87" s="11">
        <v>750</v>
      </c>
      <c r="I87" s="11">
        <v>777.5</v>
      </c>
    </row>
    <row r="88" spans="1:9" ht="30.75" thickBot="1" x14ac:dyDescent="0.3">
      <c r="A88" s="8" t="s">
        <v>187</v>
      </c>
      <c r="B88" s="10" t="s">
        <v>188</v>
      </c>
      <c r="C88" s="10" t="s">
        <v>17</v>
      </c>
      <c r="D88" s="10">
        <v>91926</v>
      </c>
      <c r="E88" s="10">
        <v>300</v>
      </c>
      <c r="F88" s="11">
        <v>4.4000000000000004</v>
      </c>
      <c r="G88" s="11">
        <v>4.54</v>
      </c>
      <c r="H88" s="11">
        <v>1320</v>
      </c>
      <c r="I88" s="11">
        <v>1362</v>
      </c>
    </row>
    <row r="89" spans="1:9" ht="30.75" thickBot="1" x14ac:dyDescent="0.3">
      <c r="A89" s="8" t="s">
        <v>189</v>
      </c>
      <c r="B89" s="10" t="s">
        <v>190</v>
      </c>
      <c r="C89" s="10" t="s">
        <v>17</v>
      </c>
      <c r="D89" s="10">
        <v>91929</v>
      </c>
      <c r="E89" s="10">
        <v>300</v>
      </c>
      <c r="F89" s="11">
        <v>7.33</v>
      </c>
      <c r="G89" s="11">
        <v>7.53</v>
      </c>
      <c r="H89" s="11">
        <v>2199</v>
      </c>
      <c r="I89" s="11">
        <v>2259</v>
      </c>
    </row>
    <row r="90" spans="1:9" ht="30.75" thickBot="1" x14ac:dyDescent="0.3">
      <c r="A90" s="8" t="s">
        <v>191</v>
      </c>
      <c r="B90" s="10" t="s">
        <v>192</v>
      </c>
      <c r="C90" s="10" t="s">
        <v>17</v>
      </c>
      <c r="D90" s="10">
        <v>91932</v>
      </c>
      <c r="E90" s="10">
        <v>150</v>
      </c>
      <c r="F90" s="11">
        <v>17.309999999999999</v>
      </c>
      <c r="G90" s="11">
        <v>17.690000000000001</v>
      </c>
      <c r="H90" s="11">
        <v>2596.5</v>
      </c>
      <c r="I90" s="11">
        <v>2653.5</v>
      </c>
    </row>
    <row r="91" spans="1:9" ht="30.75" thickBot="1" x14ac:dyDescent="0.3">
      <c r="A91" s="8" t="s">
        <v>193</v>
      </c>
      <c r="B91" s="10" t="s">
        <v>194</v>
      </c>
      <c r="C91" s="10" t="s">
        <v>6</v>
      </c>
      <c r="D91" s="10">
        <v>101890</v>
      </c>
      <c r="E91" s="10">
        <v>10</v>
      </c>
      <c r="F91" s="11">
        <v>15.1</v>
      </c>
      <c r="G91" s="11">
        <v>15.43</v>
      </c>
      <c r="H91" s="11">
        <v>151</v>
      </c>
      <c r="I91" s="11">
        <v>154.30000000000001</v>
      </c>
    </row>
    <row r="92" spans="1:9" ht="30.75" thickBot="1" x14ac:dyDescent="0.3">
      <c r="A92" s="8" t="s">
        <v>195</v>
      </c>
      <c r="B92" s="10" t="s">
        <v>196</v>
      </c>
      <c r="C92" s="10" t="s">
        <v>6</v>
      </c>
      <c r="D92" s="10">
        <v>101891</v>
      </c>
      <c r="E92" s="10">
        <v>8</v>
      </c>
      <c r="F92" s="11">
        <v>26.06</v>
      </c>
      <c r="G92" s="11">
        <v>26.73</v>
      </c>
      <c r="H92" s="11">
        <v>208.48</v>
      </c>
      <c r="I92" s="11">
        <v>213.84</v>
      </c>
    </row>
    <row r="93" spans="1:9" ht="30.75" thickBot="1" x14ac:dyDescent="0.3">
      <c r="A93" s="8" t="s">
        <v>197</v>
      </c>
      <c r="B93" s="10" t="s">
        <v>198</v>
      </c>
      <c r="C93" s="10" t="s">
        <v>6</v>
      </c>
      <c r="D93" s="10">
        <v>101893</v>
      </c>
      <c r="E93" s="10">
        <v>5</v>
      </c>
      <c r="F93" s="11">
        <v>85.59</v>
      </c>
      <c r="G93" s="11">
        <v>86.59</v>
      </c>
      <c r="H93" s="11">
        <v>427.95</v>
      </c>
      <c r="I93" s="11">
        <v>432.95</v>
      </c>
    </row>
    <row r="94" spans="1:9" ht="30.75" thickBot="1" x14ac:dyDescent="0.3">
      <c r="A94" s="8" t="s">
        <v>199</v>
      </c>
      <c r="B94" s="10" t="s">
        <v>200</v>
      </c>
      <c r="C94" s="10" t="s">
        <v>6</v>
      </c>
      <c r="D94" s="10">
        <v>101879</v>
      </c>
      <c r="E94" s="10">
        <v>2</v>
      </c>
      <c r="F94" s="11">
        <v>526.69000000000005</v>
      </c>
      <c r="G94" s="11">
        <v>529.66999999999996</v>
      </c>
      <c r="H94" s="11">
        <v>1053.3800000000001</v>
      </c>
      <c r="I94" s="11">
        <v>1059.3399999999999</v>
      </c>
    </row>
    <row r="95" spans="1:9" ht="30.75" thickBot="1" x14ac:dyDescent="0.3">
      <c r="A95" s="8" t="s">
        <v>201</v>
      </c>
      <c r="B95" s="10" t="s">
        <v>202</v>
      </c>
      <c r="C95" s="10" t="s">
        <v>6</v>
      </c>
      <c r="D95" s="10">
        <v>91953</v>
      </c>
      <c r="E95" s="10">
        <v>15</v>
      </c>
      <c r="F95" s="11">
        <v>27.68</v>
      </c>
      <c r="G95" s="11">
        <v>29.48</v>
      </c>
      <c r="H95" s="11">
        <v>415.2</v>
      </c>
      <c r="I95" s="11">
        <v>442.2</v>
      </c>
    </row>
    <row r="96" spans="1:9" ht="30.75" thickBot="1" x14ac:dyDescent="0.3">
      <c r="A96" s="8" t="s">
        <v>203</v>
      </c>
      <c r="B96" s="10" t="s">
        <v>204</v>
      </c>
      <c r="C96" s="10" t="s">
        <v>6</v>
      </c>
      <c r="D96" s="10">
        <v>91959</v>
      </c>
      <c r="E96" s="10">
        <v>15</v>
      </c>
      <c r="F96" s="11">
        <v>42.18</v>
      </c>
      <c r="G96" s="11">
        <v>44.84</v>
      </c>
      <c r="H96" s="11">
        <v>632.70000000000005</v>
      </c>
      <c r="I96" s="11">
        <v>672.6</v>
      </c>
    </row>
    <row r="97" spans="1:9" ht="30.75" thickBot="1" x14ac:dyDescent="0.3">
      <c r="A97" s="8" t="s">
        <v>205</v>
      </c>
      <c r="B97" s="10" t="s">
        <v>206</v>
      </c>
      <c r="C97" s="10" t="s">
        <v>6</v>
      </c>
      <c r="D97" s="10">
        <v>91992</v>
      </c>
      <c r="E97" s="10">
        <v>15</v>
      </c>
      <c r="F97" s="11">
        <v>41.91</v>
      </c>
      <c r="G97" s="11">
        <v>45.1</v>
      </c>
      <c r="H97" s="11">
        <v>628.65</v>
      </c>
      <c r="I97" s="11">
        <v>676.5</v>
      </c>
    </row>
    <row r="98" spans="1:9" ht="30.75" thickBot="1" x14ac:dyDescent="0.3">
      <c r="A98" s="8" t="s">
        <v>207</v>
      </c>
      <c r="B98" s="10" t="s">
        <v>208</v>
      </c>
      <c r="C98" s="10" t="s">
        <v>6</v>
      </c>
      <c r="D98" s="10">
        <v>91999</v>
      </c>
      <c r="E98" s="10">
        <v>10</v>
      </c>
      <c r="F98" s="11">
        <v>20.86</v>
      </c>
      <c r="G98" s="11">
        <v>22.07</v>
      </c>
      <c r="H98" s="11">
        <v>208.6</v>
      </c>
      <c r="I98" s="11">
        <v>220.7</v>
      </c>
    </row>
    <row r="99" spans="1:9" ht="30.75" thickBot="1" x14ac:dyDescent="0.3">
      <c r="A99" s="8" t="s">
        <v>209</v>
      </c>
      <c r="B99" s="10" t="s">
        <v>210</v>
      </c>
      <c r="C99" s="10" t="s">
        <v>6</v>
      </c>
      <c r="D99" s="10">
        <v>92033</v>
      </c>
      <c r="E99" s="10">
        <v>10</v>
      </c>
      <c r="F99" s="11">
        <v>73.61</v>
      </c>
      <c r="G99" s="11">
        <v>78.38</v>
      </c>
      <c r="H99" s="11">
        <v>736.1</v>
      </c>
      <c r="I99" s="11">
        <v>783.8</v>
      </c>
    </row>
    <row r="100" spans="1:9" ht="30.75" thickBot="1" x14ac:dyDescent="0.3">
      <c r="A100" s="8" t="s">
        <v>211</v>
      </c>
      <c r="B100" s="10" t="s">
        <v>287</v>
      </c>
      <c r="C100" s="14" t="s">
        <v>6</v>
      </c>
      <c r="D100" s="14">
        <v>103782</v>
      </c>
      <c r="E100" s="14">
        <v>20</v>
      </c>
      <c r="F100" s="11">
        <v>29.17</v>
      </c>
      <c r="G100" s="11">
        <v>31.02</v>
      </c>
      <c r="H100" s="11">
        <v>583.4</v>
      </c>
      <c r="I100" s="11">
        <v>620.4</v>
      </c>
    </row>
    <row r="101" spans="1:9" ht="15.75" thickBot="1" x14ac:dyDescent="0.3">
      <c r="A101" s="8" t="s">
        <v>213</v>
      </c>
      <c r="B101" s="10" t="s">
        <v>288</v>
      </c>
      <c r="C101" s="10" t="s">
        <v>6</v>
      </c>
      <c r="D101" s="10">
        <v>100903</v>
      </c>
      <c r="E101" s="10">
        <v>30</v>
      </c>
      <c r="F101" s="11">
        <v>22.95</v>
      </c>
      <c r="G101" s="11">
        <v>23.92</v>
      </c>
      <c r="H101" s="11">
        <v>688.5</v>
      </c>
      <c r="I101" s="11">
        <v>717.6</v>
      </c>
    </row>
    <row r="102" spans="1:9" ht="15.75" thickBot="1" x14ac:dyDescent="0.3">
      <c r="A102" s="8" t="s">
        <v>215</v>
      </c>
      <c r="B102" s="10" t="s">
        <v>289</v>
      </c>
      <c r="C102" s="10" t="s">
        <v>6</v>
      </c>
      <c r="D102" s="10">
        <v>97595</v>
      </c>
      <c r="E102" s="10">
        <v>10</v>
      </c>
      <c r="F102" s="11">
        <v>102.13</v>
      </c>
      <c r="G102" s="11">
        <v>104.31</v>
      </c>
      <c r="H102" s="11">
        <v>1021.3</v>
      </c>
      <c r="I102" s="11">
        <v>1043.0999999999999</v>
      </c>
    </row>
    <row r="103" spans="1:9" ht="15.75" thickBot="1" x14ac:dyDescent="0.3">
      <c r="A103" s="8" t="s">
        <v>217</v>
      </c>
      <c r="B103" s="10" t="s">
        <v>214</v>
      </c>
      <c r="C103" s="10" t="s">
        <v>6</v>
      </c>
      <c r="D103" s="10">
        <v>101659</v>
      </c>
      <c r="E103" s="10">
        <v>10</v>
      </c>
      <c r="F103" s="11">
        <v>574.59</v>
      </c>
      <c r="G103" s="11">
        <v>576.64</v>
      </c>
      <c r="H103" s="11">
        <v>5745.9</v>
      </c>
      <c r="I103" s="11">
        <v>5766.4</v>
      </c>
    </row>
    <row r="104" spans="1:9" ht="15.75" thickBot="1" x14ac:dyDescent="0.3">
      <c r="A104" s="8" t="s">
        <v>290</v>
      </c>
      <c r="B104" s="10" t="s">
        <v>216</v>
      </c>
      <c r="C104" s="10" t="s">
        <v>6</v>
      </c>
      <c r="D104" s="10">
        <v>96985</v>
      </c>
      <c r="E104" s="10">
        <v>5</v>
      </c>
      <c r="F104" s="11">
        <v>96.3</v>
      </c>
      <c r="G104" s="11">
        <v>97.54</v>
      </c>
      <c r="H104" s="11">
        <v>481.5</v>
      </c>
      <c r="I104" s="11">
        <v>487.7</v>
      </c>
    </row>
    <row r="105" spans="1:9" ht="30.75" thickBot="1" x14ac:dyDescent="0.3">
      <c r="A105" s="8" t="s">
        <v>291</v>
      </c>
      <c r="B105" s="10" t="s">
        <v>218</v>
      </c>
      <c r="C105" s="10" t="s">
        <v>17</v>
      </c>
      <c r="D105" s="10">
        <v>96973</v>
      </c>
      <c r="E105" s="10">
        <v>10</v>
      </c>
      <c r="F105" s="11">
        <v>70.36</v>
      </c>
      <c r="G105" s="11">
        <v>72.62</v>
      </c>
      <c r="H105" s="11">
        <v>703.6</v>
      </c>
      <c r="I105" s="11">
        <v>726.2</v>
      </c>
    </row>
    <row r="106" spans="1:9" ht="16.5" thickBot="1" x14ac:dyDescent="0.3">
      <c r="A106" s="5" t="s">
        <v>219</v>
      </c>
      <c r="B106" s="7" t="s">
        <v>220</v>
      </c>
      <c r="C106" s="6"/>
      <c r="D106" s="6"/>
      <c r="E106" s="6"/>
      <c r="F106" s="6"/>
      <c r="G106" s="6"/>
      <c r="H106" s="6"/>
      <c r="I106" s="6"/>
    </row>
    <row r="107" spans="1:9" ht="30.75" thickBot="1" x14ac:dyDescent="0.3">
      <c r="A107" s="8" t="s">
        <v>221</v>
      </c>
      <c r="B107" s="10" t="s">
        <v>222</v>
      </c>
      <c r="C107" s="10" t="s">
        <v>6</v>
      </c>
      <c r="D107" s="10">
        <v>100697</v>
      </c>
      <c r="E107" s="10">
        <v>4</v>
      </c>
      <c r="F107" s="11">
        <v>70.92</v>
      </c>
      <c r="G107" s="11">
        <v>78.180000000000007</v>
      </c>
      <c r="H107" s="11">
        <v>283.68</v>
      </c>
      <c r="I107" s="11">
        <v>312.72000000000003</v>
      </c>
    </row>
    <row r="108" spans="1:9" ht="15.75" thickBot="1" x14ac:dyDescent="0.3">
      <c r="A108" s="8" t="s">
        <v>223</v>
      </c>
      <c r="B108" s="10" t="s">
        <v>224</v>
      </c>
      <c r="C108" s="10" t="s">
        <v>6</v>
      </c>
      <c r="D108" s="14">
        <v>102182</v>
      </c>
      <c r="E108" s="10">
        <v>10</v>
      </c>
      <c r="F108" s="11">
        <v>869.74</v>
      </c>
      <c r="G108" s="11">
        <v>878.18</v>
      </c>
      <c r="H108" s="11">
        <v>8697.4</v>
      </c>
      <c r="I108" s="11">
        <v>8781.7999999999993</v>
      </c>
    </row>
    <row r="109" spans="1:9" ht="30.75" thickBot="1" x14ac:dyDescent="0.3">
      <c r="A109" s="8" t="s">
        <v>225</v>
      </c>
      <c r="B109" s="10" t="s">
        <v>226</v>
      </c>
      <c r="C109" s="10" t="s">
        <v>6</v>
      </c>
      <c r="D109" s="10">
        <v>91297</v>
      </c>
      <c r="E109" s="10">
        <v>5</v>
      </c>
      <c r="F109" s="11">
        <v>411.07</v>
      </c>
      <c r="G109" s="11">
        <v>416.85</v>
      </c>
      <c r="H109" s="11">
        <v>2055.35</v>
      </c>
      <c r="I109" s="11">
        <v>2084.25</v>
      </c>
    </row>
    <row r="110" spans="1:9" ht="15.75" thickBot="1" x14ac:dyDescent="0.3">
      <c r="A110" s="8" t="s">
        <v>227</v>
      </c>
      <c r="B110" s="10" t="s">
        <v>228</v>
      </c>
      <c r="C110" s="10" t="s">
        <v>6</v>
      </c>
      <c r="D110" s="10">
        <v>100710</v>
      </c>
      <c r="E110" s="10">
        <v>4</v>
      </c>
      <c r="F110" s="11">
        <v>147.34</v>
      </c>
      <c r="G110" s="11">
        <v>151.91</v>
      </c>
      <c r="H110" s="11">
        <v>589.36</v>
      </c>
      <c r="I110" s="11">
        <v>607.64</v>
      </c>
    </row>
    <row r="111" spans="1:9" ht="30.75" thickBot="1" x14ac:dyDescent="0.3">
      <c r="A111" s="8" t="s">
        <v>229</v>
      </c>
      <c r="B111" s="10" t="s">
        <v>230</v>
      </c>
      <c r="C111" s="10" t="s">
        <v>6</v>
      </c>
      <c r="D111" s="10">
        <v>91306</v>
      </c>
      <c r="E111" s="10">
        <v>4</v>
      </c>
      <c r="F111" s="11">
        <v>179.6</v>
      </c>
      <c r="G111" s="11">
        <v>182.46</v>
      </c>
      <c r="H111" s="11">
        <v>718.4</v>
      </c>
      <c r="I111" s="11">
        <v>729.84</v>
      </c>
    </row>
    <row r="112" spans="1:9" ht="30.75" thickBot="1" x14ac:dyDescent="0.3">
      <c r="A112" s="8" t="s">
        <v>231</v>
      </c>
      <c r="B112" s="10" t="s">
        <v>232</v>
      </c>
      <c r="C112" s="10" t="s">
        <v>6</v>
      </c>
      <c r="D112" s="10">
        <v>100709</v>
      </c>
      <c r="E112" s="10">
        <v>4</v>
      </c>
      <c r="F112" s="11">
        <v>52.19</v>
      </c>
      <c r="G112" s="11">
        <v>55.61</v>
      </c>
      <c r="H112" s="11">
        <v>208.76</v>
      </c>
      <c r="I112" s="11">
        <v>222.44</v>
      </c>
    </row>
    <row r="113" spans="1:9" ht="30.75" thickBot="1" x14ac:dyDescent="0.3">
      <c r="A113" s="8" t="s">
        <v>233</v>
      </c>
      <c r="B113" s="10" t="s">
        <v>234</v>
      </c>
      <c r="C113" s="10" t="s">
        <v>1</v>
      </c>
      <c r="D113" s="10">
        <v>102161</v>
      </c>
      <c r="E113" s="10">
        <v>120</v>
      </c>
      <c r="F113" s="11">
        <v>258.55</v>
      </c>
      <c r="G113" s="11">
        <v>262</v>
      </c>
      <c r="H113" s="11">
        <v>31026</v>
      </c>
      <c r="I113" s="11">
        <v>31440</v>
      </c>
    </row>
    <row r="114" spans="1:9" ht="30.75" thickBot="1" x14ac:dyDescent="0.3">
      <c r="A114" s="8" t="s">
        <v>235</v>
      </c>
      <c r="B114" s="10" t="s">
        <v>236</v>
      </c>
      <c r="C114" s="10" t="s">
        <v>1</v>
      </c>
      <c r="D114" s="10">
        <v>94570</v>
      </c>
      <c r="E114" s="10">
        <v>4</v>
      </c>
      <c r="F114" s="11">
        <v>351.79</v>
      </c>
      <c r="G114" s="11">
        <v>353.84</v>
      </c>
      <c r="H114" s="11">
        <v>1407.16</v>
      </c>
      <c r="I114" s="11">
        <v>1415.36</v>
      </c>
    </row>
    <row r="115" spans="1:9" ht="45.75" thickBot="1" x14ac:dyDescent="0.3">
      <c r="A115" s="8" t="s">
        <v>237</v>
      </c>
      <c r="B115" s="10" t="s">
        <v>292</v>
      </c>
      <c r="C115" s="10" t="s">
        <v>1</v>
      </c>
      <c r="D115" s="10">
        <v>94569</v>
      </c>
      <c r="E115" s="10">
        <v>4</v>
      </c>
      <c r="F115" s="11">
        <v>679.17</v>
      </c>
      <c r="G115" s="11">
        <v>685.9</v>
      </c>
      <c r="H115" s="11">
        <v>2716.68</v>
      </c>
      <c r="I115" s="11">
        <v>2743.6</v>
      </c>
    </row>
    <row r="116" spans="1:9" ht="15.75" thickBot="1" x14ac:dyDescent="0.3">
      <c r="A116" s="8" t="s">
        <v>239</v>
      </c>
      <c r="B116" s="10" t="s">
        <v>240</v>
      </c>
      <c r="C116" s="10" t="s">
        <v>1</v>
      </c>
      <c r="D116" s="10">
        <v>102191</v>
      </c>
      <c r="E116" s="10">
        <v>200</v>
      </c>
      <c r="F116" s="11">
        <v>21.14</v>
      </c>
      <c r="G116" s="11">
        <v>23.28</v>
      </c>
      <c r="H116" s="11">
        <v>4228</v>
      </c>
      <c r="I116" s="11">
        <v>4656</v>
      </c>
    </row>
    <row r="117" spans="1:9" ht="16.5" thickBot="1" x14ac:dyDescent="0.3">
      <c r="A117" s="5" t="s">
        <v>241</v>
      </c>
      <c r="B117" s="7" t="s">
        <v>242</v>
      </c>
      <c r="C117" s="6"/>
      <c r="D117" s="6"/>
      <c r="E117" s="6"/>
      <c r="F117" s="6"/>
      <c r="G117" s="6"/>
      <c r="H117" s="6"/>
      <c r="I117" s="6"/>
    </row>
    <row r="118" spans="1:9" ht="45.75" thickBot="1" x14ac:dyDescent="0.3">
      <c r="A118" s="8" t="s">
        <v>243</v>
      </c>
      <c r="B118" s="10" t="s">
        <v>244</v>
      </c>
      <c r="C118" s="10" t="s">
        <v>1</v>
      </c>
      <c r="D118" s="10">
        <v>92620</v>
      </c>
      <c r="E118" s="10">
        <v>7</v>
      </c>
      <c r="F118" s="11">
        <v>1949.86</v>
      </c>
      <c r="G118" s="11">
        <v>1979.87</v>
      </c>
      <c r="H118" s="11">
        <v>13649.02</v>
      </c>
      <c r="I118" s="11">
        <v>13859.09</v>
      </c>
    </row>
    <row r="119" spans="1:9" ht="30.75" thickBot="1" x14ac:dyDescent="0.3">
      <c r="A119" s="8" t="s">
        <v>245</v>
      </c>
      <c r="B119" s="10" t="s">
        <v>246</v>
      </c>
      <c r="C119" s="10" t="s">
        <v>1</v>
      </c>
      <c r="D119" s="10">
        <v>94216</v>
      </c>
      <c r="E119" s="10">
        <v>60</v>
      </c>
      <c r="F119" s="11">
        <v>130.16999999999999</v>
      </c>
      <c r="G119" s="11">
        <v>130.44999999999999</v>
      </c>
      <c r="H119" s="11">
        <v>7810.2</v>
      </c>
      <c r="I119" s="11">
        <v>7827</v>
      </c>
    </row>
    <row r="120" spans="1:9" ht="30.75" thickBot="1" x14ac:dyDescent="0.3">
      <c r="A120" s="8" t="s">
        <v>247</v>
      </c>
      <c r="B120" s="10" t="s">
        <v>248</v>
      </c>
      <c r="C120" s="10" t="s">
        <v>17</v>
      </c>
      <c r="D120" s="10">
        <v>94227</v>
      </c>
      <c r="E120" s="10">
        <v>10</v>
      </c>
      <c r="F120" s="11">
        <v>56.21</v>
      </c>
      <c r="G120" s="11">
        <v>57.36</v>
      </c>
      <c r="H120" s="11">
        <v>562.1</v>
      </c>
      <c r="I120" s="11">
        <v>573.6</v>
      </c>
    </row>
    <row r="121" spans="1:9" ht="30.75" thickBot="1" x14ac:dyDescent="0.3">
      <c r="A121" s="8" t="s">
        <v>249</v>
      </c>
      <c r="B121" s="10" t="s">
        <v>250</v>
      </c>
      <c r="C121" s="10" t="s">
        <v>17</v>
      </c>
      <c r="D121" s="10">
        <v>94231</v>
      </c>
      <c r="E121" s="10">
        <v>10</v>
      </c>
      <c r="F121" s="11">
        <v>46.07</v>
      </c>
      <c r="G121" s="11">
        <v>46.85</v>
      </c>
      <c r="H121" s="11">
        <v>460.7</v>
      </c>
      <c r="I121" s="11">
        <v>468.5</v>
      </c>
    </row>
    <row r="122" spans="1:9" ht="16.5" thickBot="1" x14ac:dyDescent="0.3">
      <c r="A122" s="5" t="s">
        <v>251</v>
      </c>
      <c r="B122" s="7" t="s">
        <v>252</v>
      </c>
      <c r="C122" s="6"/>
      <c r="D122" s="6"/>
      <c r="E122" s="6"/>
      <c r="F122" s="6"/>
      <c r="G122" s="6"/>
      <c r="H122" s="6"/>
      <c r="I122" s="6"/>
    </row>
    <row r="123" spans="1:9" ht="15.75" thickBot="1" x14ac:dyDescent="0.3">
      <c r="A123" s="8" t="s">
        <v>253</v>
      </c>
      <c r="B123" s="10" t="s">
        <v>254</v>
      </c>
      <c r="C123" s="10" t="s">
        <v>1</v>
      </c>
      <c r="D123" s="10">
        <v>99814</v>
      </c>
      <c r="E123" s="13">
        <v>3500</v>
      </c>
      <c r="F123" s="11">
        <v>1.77</v>
      </c>
      <c r="G123" s="11">
        <v>1.94</v>
      </c>
      <c r="H123" s="11">
        <v>6195</v>
      </c>
      <c r="I123" s="11">
        <v>6790</v>
      </c>
    </row>
    <row r="124" spans="1:9" ht="16.5" thickBot="1" x14ac:dyDescent="0.3">
      <c r="A124" s="5" t="s">
        <v>255</v>
      </c>
      <c r="B124" s="7" t="s">
        <v>256</v>
      </c>
      <c r="C124" s="6"/>
      <c r="D124" s="6"/>
      <c r="E124" s="6"/>
      <c r="F124" s="6"/>
      <c r="G124" s="6"/>
      <c r="H124" s="6"/>
      <c r="I124" s="6"/>
    </row>
    <row r="125" spans="1:9" ht="30.75" thickBot="1" x14ac:dyDescent="0.3">
      <c r="A125" s="8" t="s">
        <v>257</v>
      </c>
      <c r="B125" s="10" t="s">
        <v>258</v>
      </c>
      <c r="C125" s="10" t="s">
        <v>259</v>
      </c>
      <c r="D125" s="10">
        <v>97625</v>
      </c>
      <c r="E125" s="10">
        <v>100</v>
      </c>
      <c r="F125" s="11">
        <v>48.96</v>
      </c>
      <c r="G125" s="11">
        <v>49.67</v>
      </c>
      <c r="H125" s="11">
        <v>4896</v>
      </c>
      <c r="I125" s="11">
        <v>4967</v>
      </c>
    </row>
    <row r="126" spans="1:9" ht="15.75" thickBot="1" x14ac:dyDescent="0.3">
      <c r="A126" s="8" t="s">
        <v>260</v>
      </c>
      <c r="B126" s="10" t="s">
        <v>261</v>
      </c>
      <c r="C126" s="10" t="s">
        <v>1</v>
      </c>
      <c r="D126" s="10">
        <v>97631</v>
      </c>
      <c r="E126" s="10">
        <v>120</v>
      </c>
      <c r="F126" s="11">
        <v>10.71</v>
      </c>
      <c r="G126" s="11">
        <v>11.79</v>
      </c>
      <c r="H126" s="11">
        <v>1285.2</v>
      </c>
      <c r="I126" s="11">
        <v>1414.8</v>
      </c>
    </row>
    <row r="127" spans="1:9" ht="15.75" thickBot="1" x14ac:dyDescent="0.3">
      <c r="A127" s="8" t="s">
        <v>262</v>
      </c>
      <c r="B127" s="10" t="s">
        <v>263</v>
      </c>
      <c r="C127" s="10" t="s">
        <v>259</v>
      </c>
      <c r="D127" s="10">
        <v>97622</v>
      </c>
      <c r="E127" s="10">
        <v>130</v>
      </c>
      <c r="F127" s="11">
        <v>52.67</v>
      </c>
      <c r="G127" s="11">
        <v>57.86</v>
      </c>
      <c r="H127" s="11">
        <v>6847.1</v>
      </c>
      <c r="I127" s="11">
        <v>7521.8</v>
      </c>
    </row>
    <row r="128" spans="1:9" ht="15.75" thickBot="1" x14ac:dyDescent="0.3">
      <c r="A128" s="8" t="s">
        <v>264</v>
      </c>
      <c r="B128" s="14" t="s">
        <v>265</v>
      </c>
      <c r="C128" s="10" t="s">
        <v>6</v>
      </c>
      <c r="D128" s="10">
        <v>97664</v>
      </c>
      <c r="E128" s="10">
        <v>200</v>
      </c>
      <c r="F128" s="11">
        <v>1.47</v>
      </c>
      <c r="G128" s="11">
        <v>1.62</v>
      </c>
      <c r="H128" s="11">
        <v>294</v>
      </c>
      <c r="I128" s="11">
        <v>324</v>
      </c>
    </row>
    <row r="129" spans="1:9" ht="16.5" thickBot="1" x14ac:dyDescent="0.3">
      <c r="A129" s="5" t="s">
        <v>266</v>
      </c>
      <c r="B129" s="7" t="s">
        <v>267</v>
      </c>
      <c r="C129" s="6"/>
      <c r="D129" s="6"/>
      <c r="E129" s="6"/>
      <c r="F129" s="6"/>
      <c r="G129" s="6"/>
      <c r="H129" s="6"/>
      <c r="I129" s="7"/>
    </row>
    <row r="130" spans="1:9" ht="30.75" thickBot="1" x14ac:dyDescent="0.3">
      <c r="A130" s="8" t="s">
        <v>268</v>
      </c>
      <c r="B130" s="10" t="s">
        <v>269</v>
      </c>
      <c r="C130" s="10" t="s">
        <v>1</v>
      </c>
      <c r="D130" s="10">
        <v>98556</v>
      </c>
      <c r="E130" s="10">
        <v>300</v>
      </c>
      <c r="F130" s="11">
        <v>55.1</v>
      </c>
      <c r="G130" s="11">
        <v>58.51</v>
      </c>
      <c r="H130" s="11">
        <v>16530</v>
      </c>
      <c r="I130" s="11">
        <v>17553</v>
      </c>
    </row>
    <row r="131" spans="1:9" ht="30.75" thickBot="1" x14ac:dyDescent="0.3">
      <c r="A131" s="8" t="s">
        <v>270</v>
      </c>
      <c r="B131" s="10" t="s">
        <v>271</v>
      </c>
      <c r="C131" s="10" t="s">
        <v>1</v>
      </c>
      <c r="D131" s="10">
        <v>98547</v>
      </c>
      <c r="E131" s="10">
        <v>250</v>
      </c>
      <c r="F131" s="11">
        <v>181.13</v>
      </c>
      <c r="G131" s="11">
        <v>186.24</v>
      </c>
      <c r="H131" s="11">
        <v>45282.5</v>
      </c>
      <c r="I131" s="11">
        <v>46560</v>
      </c>
    </row>
    <row r="132" spans="1:9" ht="15.75" thickBot="1" x14ac:dyDescent="0.3">
      <c r="A132" s="17"/>
      <c r="B132" s="17"/>
      <c r="C132" s="17"/>
      <c r="D132" s="17"/>
      <c r="E132" s="28"/>
      <c r="F132" s="28"/>
      <c r="G132" s="28"/>
      <c r="H132" s="17"/>
      <c r="I132" s="17"/>
    </row>
    <row r="133" spans="1:9" ht="15.75" thickBot="1" x14ac:dyDescent="0.3">
      <c r="A133" s="17"/>
      <c r="B133" s="17"/>
      <c r="C133" s="17"/>
      <c r="D133" s="17"/>
      <c r="E133" s="28"/>
      <c r="F133" s="28"/>
      <c r="G133" s="28"/>
      <c r="H133" s="17"/>
      <c r="I133" s="17"/>
    </row>
    <row r="134" spans="1:9" ht="15.75" thickBot="1" x14ac:dyDescent="0.3">
      <c r="A134" s="18"/>
      <c r="B134" s="18"/>
      <c r="C134" s="17"/>
      <c r="D134" s="17"/>
      <c r="E134" s="28"/>
      <c r="F134" s="28"/>
      <c r="G134" s="28"/>
      <c r="H134" s="19"/>
      <c r="I134" s="19"/>
    </row>
    <row r="135" spans="1:9" ht="33" thickTop="1" thickBot="1" x14ac:dyDescent="0.3">
      <c r="A135" s="20" t="s">
        <v>272</v>
      </c>
      <c r="B135" s="21">
        <v>848237.56</v>
      </c>
      <c r="C135" s="17"/>
      <c r="D135" s="17"/>
      <c r="E135" s="28"/>
      <c r="F135" s="28"/>
      <c r="G135" s="29"/>
      <c r="H135" s="11">
        <v>848237.56</v>
      </c>
      <c r="I135" s="11">
        <v>878013.93</v>
      </c>
    </row>
    <row r="136" spans="1:9" ht="17.25" thickTop="1" thickBot="1" x14ac:dyDescent="0.3">
      <c r="A136" s="23">
        <f>'Demanda Coren DF'!A137</f>
        <v>0</v>
      </c>
      <c r="B136" s="24">
        <f>B135*A136</f>
        <v>0</v>
      </c>
      <c r="C136" s="17"/>
      <c r="D136" s="17"/>
      <c r="E136" s="28"/>
      <c r="F136" s="28"/>
      <c r="G136" s="28"/>
      <c r="H136" s="28"/>
      <c r="I136" s="28"/>
    </row>
    <row r="137" spans="1:9" ht="17.25" thickTop="1" thickBot="1" x14ac:dyDescent="0.3">
      <c r="A137" s="20" t="s">
        <v>273</v>
      </c>
      <c r="B137" s="21">
        <f>B135+B136</f>
        <v>848237.56</v>
      </c>
      <c r="C137" s="17"/>
      <c r="D137" s="17"/>
      <c r="E137" s="28"/>
      <c r="F137" s="28"/>
      <c r="G137" s="28"/>
      <c r="H137" s="28"/>
      <c r="I137" s="28"/>
    </row>
    <row r="138" spans="1:9" ht="16.5" thickTop="1" thickBot="1" x14ac:dyDescent="0.3">
      <c r="A138" s="28"/>
      <c r="B138" s="28"/>
      <c r="C138" s="28"/>
      <c r="D138" s="28"/>
      <c r="E138" s="28"/>
      <c r="F138" s="28"/>
      <c r="G138" s="28"/>
      <c r="H138" s="28"/>
      <c r="I138" s="28"/>
    </row>
    <row r="139" spans="1:9" ht="15.75" thickBot="1" x14ac:dyDescent="0.3">
      <c r="A139" s="32"/>
      <c r="B139" s="32"/>
      <c r="C139" s="32"/>
      <c r="D139" s="32"/>
      <c r="E139" s="32"/>
      <c r="F139" s="32"/>
      <c r="G139" s="32"/>
      <c r="H139" s="32"/>
      <c r="I139" s="32"/>
    </row>
    <row r="140" spans="1:9" ht="17.25" thickTop="1" thickBot="1" x14ac:dyDescent="0.3">
      <c r="A140" s="115" t="s">
        <v>299</v>
      </c>
      <c r="B140" s="116"/>
      <c r="C140" s="116"/>
      <c r="D140" s="116"/>
      <c r="E140" s="116"/>
      <c r="F140" s="116"/>
      <c r="G140" s="116"/>
      <c r="H140" s="116"/>
      <c r="I140" s="118"/>
    </row>
    <row r="141" spans="1:9" ht="16.5" thickTop="1" thickBot="1" x14ac:dyDescent="0.3">
      <c r="A141" s="32"/>
      <c r="B141" s="32"/>
      <c r="C141" s="32"/>
      <c r="D141" s="32"/>
      <c r="E141" s="32"/>
      <c r="F141" s="32"/>
      <c r="G141" s="28"/>
      <c r="H141" s="28"/>
      <c r="I141" s="28"/>
    </row>
    <row r="142" spans="1:9" ht="17.25" thickTop="1" thickBot="1" x14ac:dyDescent="0.3">
      <c r="A142" s="115" t="s">
        <v>275</v>
      </c>
      <c r="B142" s="116"/>
      <c r="C142" s="116"/>
      <c r="D142" s="116"/>
      <c r="E142" s="116"/>
      <c r="F142" s="118"/>
      <c r="G142" s="28"/>
      <c r="H142" s="28"/>
      <c r="I142" s="28"/>
    </row>
    <row r="143" spans="1:9" ht="15.75" thickTop="1" x14ac:dyDescent="0.25"/>
  </sheetData>
  <mergeCells count="4">
    <mergeCell ref="A1:I1"/>
    <mergeCell ref="A3:I3"/>
    <mergeCell ref="A140:I140"/>
    <mergeCell ref="A142:F142"/>
  </mergeCells>
  <pageMargins left="0.511811024" right="0.511811024" top="0.78740157499999996" bottom="0.78740157499999996" header="0.31496062000000002" footer="0.31496062000000002"/>
  <pageSetup paperSize="9" scale="3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29A8B-DDBC-42AB-9DAA-9ABD54A27447}">
  <dimension ref="A1:I143"/>
  <sheetViews>
    <sheetView view="pageBreakPreview" topLeftCell="A127" zoomScale="60" zoomScaleNormal="100" workbookViewId="0">
      <selection activeCell="B138" sqref="B138"/>
    </sheetView>
  </sheetViews>
  <sheetFormatPr defaultRowHeight="15" x14ac:dyDescent="0.25"/>
  <cols>
    <col min="1" max="1" width="11" customWidth="1"/>
    <col min="2" max="2" width="128.85546875" customWidth="1"/>
    <col min="3" max="3" width="6.42578125" bestFit="1" customWidth="1"/>
    <col min="4" max="4" width="9" bestFit="1" customWidth="1"/>
    <col min="5" max="5" width="16.7109375" bestFit="1" customWidth="1"/>
    <col min="6" max="6" width="21" customWidth="1"/>
    <col min="7" max="7" width="21.28515625" bestFit="1" customWidth="1"/>
    <col min="8" max="8" width="18.140625" bestFit="1" customWidth="1"/>
    <col min="9" max="9" width="23" customWidth="1"/>
  </cols>
  <sheetData>
    <row r="1" spans="1:9" ht="16.5" thickBot="1" x14ac:dyDescent="0.3">
      <c r="A1" s="119" t="s">
        <v>300</v>
      </c>
      <c r="B1" s="120"/>
      <c r="C1" s="120"/>
      <c r="D1" s="120"/>
      <c r="E1" s="120"/>
      <c r="F1" s="120"/>
      <c r="G1" s="120"/>
      <c r="H1" s="120"/>
      <c r="I1" s="121"/>
    </row>
    <row r="2" spans="1:9" ht="15.75" thickBot="1" x14ac:dyDescent="0.3">
      <c r="A2" s="1"/>
      <c r="B2" s="1"/>
      <c r="C2" s="1"/>
      <c r="D2" s="1"/>
      <c r="E2" s="1"/>
      <c r="F2" s="1"/>
      <c r="G2" s="1"/>
      <c r="H2" s="1"/>
      <c r="I2" s="1"/>
    </row>
    <row r="3" spans="1:9" ht="16.5" thickBot="1" x14ac:dyDescent="0.3">
      <c r="A3" s="119" t="s">
        <v>301</v>
      </c>
      <c r="B3" s="120"/>
      <c r="C3" s="120"/>
      <c r="D3" s="120"/>
      <c r="E3" s="120"/>
      <c r="F3" s="120"/>
      <c r="G3" s="120"/>
      <c r="H3" s="120"/>
      <c r="I3" s="121"/>
    </row>
    <row r="4" spans="1:9" ht="48" thickBot="1" x14ac:dyDescent="0.3">
      <c r="A4" s="25" t="s">
        <v>0</v>
      </c>
      <c r="B4" s="26" t="s">
        <v>5</v>
      </c>
      <c r="C4" s="26" t="s">
        <v>6</v>
      </c>
      <c r="D4" s="26" t="s">
        <v>7</v>
      </c>
      <c r="E4" s="26" t="s">
        <v>8</v>
      </c>
      <c r="F4" s="27" t="s">
        <v>9</v>
      </c>
      <c r="G4" s="27" t="s">
        <v>10</v>
      </c>
      <c r="H4" s="26" t="s">
        <v>11</v>
      </c>
      <c r="I4" s="26" t="s">
        <v>12</v>
      </c>
    </row>
    <row r="5" spans="1:9" ht="16.5" thickBot="1" x14ac:dyDescent="0.3">
      <c r="A5" s="5" t="s">
        <v>13</v>
      </c>
      <c r="B5" s="7" t="s">
        <v>14</v>
      </c>
      <c r="C5" s="6"/>
      <c r="D5" s="6"/>
      <c r="E5" s="6"/>
      <c r="F5" s="6"/>
      <c r="G5" s="6"/>
      <c r="H5" s="6"/>
      <c r="I5" s="6"/>
    </row>
    <row r="6" spans="1:9" ht="15.75" thickBot="1" x14ac:dyDescent="0.3">
      <c r="A6" s="8" t="s">
        <v>15</v>
      </c>
      <c r="B6" s="10" t="s">
        <v>16</v>
      </c>
      <c r="C6" s="10" t="s">
        <v>17</v>
      </c>
      <c r="D6" s="10">
        <v>93202</v>
      </c>
      <c r="E6" s="10">
        <v>30</v>
      </c>
      <c r="F6" s="11">
        <v>24.16</v>
      </c>
      <c r="G6" s="11">
        <v>25.94</v>
      </c>
      <c r="H6" s="11">
        <v>724.8</v>
      </c>
      <c r="I6" s="11">
        <v>778.2</v>
      </c>
    </row>
    <row r="7" spans="1:9" ht="30.75" thickBot="1" x14ac:dyDescent="0.3">
      <c r="A7" s="8" t="s">
        <v>18</v>
      </c>
      <c r="B7" s="10" t="s">
        <v>19</v>
      </c>
      <c r="C7" s="10" t="s">
        <v>1</v>
      </c>
      <c r="D7" s="10">
        <v>101159</v>
      </c>
      <c r="E7" s="10">
        <v>30</v>
      </c>
      <c r="F7" s="11">
        <v>120.07</v>
      </c>
      <c r="G7" s="11">
        <v>127.61</v>
      </c>
      <c r="H7" s="11">
        <v>3602.1</v>
      </c>
      <c r="I7" s="11">
        <v>3828.3</v>
      </c>
    </row>
    <row r="8" spans="1:9" ht="15.75" thickBot="1" x14ac:dyDescent="0.3">
      <c r="A8" s="8" t="s">
        <v>20</v>
      </c>
      <c r="B8" s="10" t="s">
        <v>278</v>
      </c>
      <c r="C8" s="10" t="s">
        <v>1</v>
      </c>
      <c r="D8" s="10">
        <v>102235</v>
      </c>
      <c r="E8" s="10">
        <v>10</v>
      </c>
      <c r="F8" s="11">
        <v>596.62</v>
      </c>
      <c r="G8" s="11">
        <v>603.29</v>
      </c>
      <c r="H8" s="11">
        <v>5966.2</v>
      </c>
      <c r="I8" s="11">
        <v>6032.9</v>
      </c>
    </row>
    <row r="9" spans="1:9" ht="30.75" thickBot="1" x14ac:dyDescent="0.3">
      <c r="A9" s="8" t="s">
        <v>22</v>
      </c>
      <c r="B9" s="10" t="s">
        <v>23</v>
      </c>
      <c r="C9" s="10" t="s">
        <v>1</v>
      </c>
      <c r="D9" s="10">
        <v>96358</v>
      </c>
      <c r="E9" s="10">
        <v>10</v>
      </c>
      <c r="F9" s="11">
        <v>105.39</v>
      </c>
      <c r="G9" s="11">
        <v>107.2</v>
      </c>
      <c r="H9" s="11">
        <v>1053.9000000000001</v>
      </c>
      <c r="I9" s="11">
        <v>1072</v>
      </c>
    </row>
    <row r="10" spans="1:9" ht="16.5" thickBot="1" x14ac:dyDescent="0.3">
      <c r="A10" s="5" t="s">
        <v>24</v>
      </c>
      <c r="B10" s="7" t="s">
        <v>25</v>
      </c>
      <c r="C10" s="12"/>
      <c r="D10" s="12"/>
      <c r="E10" s="12"/>
      <c r="F10" s="6"/>
      <c r="G10" s="6"/>
      <c r="H10" s="6"/>
      <c r="I10" s="12"/>
    </row>
    <row r="11" spans="1:9" ht="15.75" thickBot="1" x14ac:dyDescent="0.3">
      <c r="A11" s="8" t="s">
        <v>26</v>
      </c>
      <c r="B11" s="10" t="s">
        <v>29</v>
      </c>
      <c r="C11" s="10" t="s">
        <v>1</v>
      </c>
      <c r="D11" s="10">
        <v>88496</v>
      </c>
      <c r="E11" s="13">
        <v>1200</v>
      </c>
      <c r="F11" s="11">
        <v>26.37</v>
      </c>
      <c r="G11" s="11">
        <v>29.02</v>
      </c>
      <c r="H11" s="11">
        <v>31644</v>
      </c>
      <c r="I11" s="11">
        <v>34824</v>
      </c>
    </row>
    <row r="12" spans="1:9" ht="15.75" thickBot="1" x14ac:dyDescent="0.3">
      <c r="A12" s="8" t="s">
        <v>28</v>
      </c>
      <c r="B12" s="10" t="s">
        <v>31</v>
      </c>
      <c r="C12" s="10" t="s">
        <v>1</v>
      </c>
      <c r="D12" s="10">
        <v>88488</v>
      </c>
      <c r="E12" s="13">
        <v>1200</v>
      </c>
      <c r="F12" s="11">
        <v>13.87</v>
      </c>
      <c r="G12" s="11">
        <v>14.68</v>
      </c>
      <c r="H12" s="11">
        <v>16644</v>
      </c>
      <c r="I12" s="11">
        <v>17616</v>
      </c>
    </row>
    <row r="13" spans="1:9" ht="15.75" thickBot="1" x14ac:dyDescent="0.3">
      <c r="A13" s="8" t="s">
        <v>30</v>
      </c>
      <c r="B13" s="10" t="s">
        <v>33</v>
      </c>
      <c r="C13" s="10" t="s">
        <v>1</v>
      </c>
      <c r="D13" s="10">
        <v>88489</v>
      </c>
      <c r="E13" s="13">
        <v>1500</v>
      </c>
      <c r="F13" s="11">
        <v>11.82</v>
      </c>
      <c r="G13" s="11">
        <v>12.41</v>
      </c>
      <c r="H13" s="11">
        <v>17730</v>
      </c>
      <c r="I13" s="11">
        <v>18615</v>
      </c>
    </row>
    <row r="14" spans="1:9" ht="30.75" thickBot="1" x14ac:dyDescent="0.3">
      <c r="A14" s="8" t="s">
        <v>32</v>
      </c>
      <c r="B14" s="14" t="s">
        <v>35</v>
      </c>
      <c r="C14" s="14" t="s">
        <v>1</v>
      </c>
      <c r="D14" s="14">
        <v>88497</v>
      </c>
      <c r="E14" s="15">
        <v>1500</v>
      </c>
      <c r="F14" s="11">
        <v>14.13</v>
      </c>
      <c r="G14" s="11">
        <v>15.42</v>
      </c>
      <c r="H14" s="16">
        <v>21195</v>
      </c>
      <c r="I14" s="16">
        <v>23130</v>
      </c>
    </row>
    <row r="15" spans="1:9" ht="16.5" thickBot="1" x14ac:dyDescent="0.3">
      <c r="A15" s="5" t="s">
        <v>36</v>
      </c>
      <c r="B15" s="7" t="s">
        <v>37</v>
      </c>
      <c r="C15" s="12"/>
      <c r="D15" s="12"/>
      <c r="E15" s="12"/>
      <c r="F15" s="6"/>
      <c r="G15" s="6"/>
      <c r="H15" s="6"/>
      <c r="I15" s="12"/>
    </row>
    <row r="16" spans="1:9" ht="15.75" thickBot="1" x14ac:dyDescent="0.3">
      <c r="A16" s="8" t="s">
        <v>38</v>
      </c>
      <c r="B16" s="10" t="s">
        <v>41</v>
      </c>
      <c r="C16" s="10" t="s">
        <v>17</v>
      </c>
      <c r="D16" s="10">
        <v>98685</v>
      </c>
      <c r="E16" s="10">
        <v>10</v>
      </c>
      <c r="F16" s="11">
        <v>84.03</v>
      </c>
      <c r="G16" s="11">
        <v>85.14</v>
      </c>
      <c r="H16" s="11">
        <v>840.3</v>
      </c>
      <c r="I16" s="11">
        <v>851.4</v>
      </c>
    </row>
    <row r="17" spans="1:9" ht="30.75" thickBot="1" x14ac:dyDescent="0.3">
      <c r="A17" s="8" t="s">
        <v>40</v>
      </c>
      <c r="B17" s="10" t="s">
        <v>279</v>
      </c>
      <c r="C17" s="10" t="s">
        <v>1</v>
      </c>
      <c r="D17" s="10">
        <v>104598</v>
      </c>
      <c r="E17" s="10">
        <v>50</v>
      </c>
      <c r="F17" s="11">
        <v>144.55000000000001</v>
      </c>
      <c r="G17" s="11">
        <v>146.32</v>
      </c>
      <c r="H17" s="11">
        <v>7227.5</v>
      </c>
      <c r="I17" s="11">
        <v>7316</v>
      </c>
    </row>
    <row r="18" spans="1:9" ht="30.75" thickBot="1" x14ac:dyDescent="0.3">
      <c r="A18" s="8" t="s">
        <v>42</v>
      </c>
      <c r="B18" s="10" t="s">
        <v>55</v>
      </c>
      <c r="C18" s="9"/>
      <c r="D18" s="10">
        <v>101814</v>
      </c>
      <c r="E18" s="10">
        <v>50</v>
      </c>
      <c r="F18" s="11">
        <v>43.91</v>
      </c>
      <c r="G18" s="11">
        <v>46.7</v>
      </c>
      <c r="H18" s="11">
        <v>2195.5</v>
      </c>
      <c r="I18" s="11">
        <v>2335</v>
      </c>
    </row>
    <row r="19" spans="1:9" ht="15.75" thickBot="1" x14ac:dyDescent="0.3">
      <c r="A19" s="8" t="s">
        <v>44</v>
      </c>
      <c r="B19" s="10" t="s">
        <v>57</v>
      </c>
      <c r="C19" s="9"/>
      <c r="D19" s="10">
        <v>101747</v>
      </c>
      <c r="E19" s="10">
        <v>50</v>
      </c>
      <c r="F19" s="11">
        <v>83.95</v>
      </c>
      <c r="G19" s="11">
        <v>84.34</v>
      </c>
      <c r="H19" s="11">
        <v>4197.5</v>
      </c>
      <c r="I19" s="11">
        <v>4217</v>
      </c>
    </row>
    <row r="20" spans="1:9" ht="30.75" thickBot="1" x14ac:dyDescent="0.3">
      <c r="A20" s="8" t="s">
        <v>46</v>
      </c>
      <c r="B20" s="10" t="s">
        <v>280</v>
      </c>
      <c r="C20" s="10" t="s">
        <v>1</v>
      </c>
      <c r="D20" s="10">
        <v>102492</v>
      </c>
      <c r="E20" s="10">
        <v>50</v>
      </c>
      <c r="F20" s="11">
        <v>23.59</v>
      </c>
      <c r="G20" s="11">
        <v>24.96</v>
      </c>
      <c r="H20" s="11">
        <v>1179.5</v>
      </c>
      <c r="I20" s="11">
        <v>1248</v>
      </c>
    </row>
    <row r="21" spans="1:9" ht="30.75" thickBot="1" x14ac:dyDescent="0.3">
      <c r="A21" s="8" t="s">
        <v>48</v>
      </c>
      <c r="B21" s="10" t="s">
        <v>45</v>
      </c>
      <c r="C21" s="10" t="s">
        <v>1</v>
      </c>
      <c r="D21" s="10">
        <v>87251</v>
      </c>
      <c r="E21" s="10">
        <v>70</v>
      </c>
      <c r="F21" s="11">
        <v>49.02</v>
      </c>
      <c r="G21" s="11">
        <v>49.97</v>
      </c>
      <c r="H21" s="11">
        <v>3431.4</v>
      </c>
      <c r="I21" s="11">
        <v>3497.9</v>
      </c>
    </row>
    <row r="22" spans="1:9" ht="15.75" thickBot="1" x14ac:dyDescent="0.3">
      <c r="A22" s="8" t="s">
        <v>281</v>
      </c>
      <c r="B22" s="10" t="s">
        <v>47</v>
      </c>
      <c r="C22" s="10" t="s">
        <v>1</v>
      </c>
      <c r="D22" s="10">
        <v>98671</v>
      </c>
      <c r="E22" s="10">
        <v>5</v>
      </c>
      <c r="F22" s="11">
        <v>465.22</v>
      </c>
      <c r="G22" s="11">
        <v>469.61</v>
      </c>
      <c r="H22" s="11">
        <v>2326.1</v>
      </c>
      <c r="I22" s="11">
        <v>2348.0500000000002</v>
      </c>
    </row>
    <row r="23" spans="1:9" ht="15.75" thickBot="1" x14ac:dyDescent="0.3">
      <c r="A23" s="8" t="s">
        <v>282</v>
      </c>
      <c r="B23" s="10" t="s">
        <v>49</v>
      </c>
      <c r="C23" s="10" t="s">
        <v>1</v>
      </c>
      <c r="D23" s="10">
        <v>101093</v>
      </c>
      <c r="E23" s="10">
        <v>5</v>
      </c>
      <c r="F23" s="11">
        <v>575.16999999999996</v>
      </c>
      <c r="G23" s="11">
        <v>580.62</v>
      </c>
      <c r="H23" s="11">
        <v>2875.85</v>
      </c>
      <c r="I23" s="11">
        <v>2903.1</v>
      </c>
    </row>
    <row r="24" spans="1:9" ht="16.5" thickBot="1" x14ac:dyDescent="0.3">
      <c r="A24" s="5" t="s">
        <v>50</v>
      </c>
      <c r="B24" s="7" t="s">
        <v>51</v>
      </c>
      <c r="C24" s="12"/>
      <c r="D24" s="12"/>
      <c r="E24" s="7"/>
      <c r="F24" s="6"/>
      <c r="G24" s="6"/>
      <c r="H24" s="6"/>
      <c r="I24" s="6"/>
    </row>
    <row r="25" spans="1:9" ht="30.75" thickBot="1" x14ac:dyDescent="0.3">
      <c r="A25" s="8" t="s">
        <v>52</v>
      </c>
      <c r="B25" s="10" t="s">
        <v>59</v>
      </c>
      <c r="C25" s="10" t="s">
        <v>1</v>
      </c>
      <c r="D25" s="10">
        <v>87530</v>
      </c>
      <c r="E25" s="10">
        <v>100</v>
      </c>
      <c r="F25" s="11">
        <v>31.13</v>
      </c>
      <c r="G25" s="11">
        <v>33.549999999999997</v>
      </c>
      <c r="H25" s="11">
        <v>3113</v>
      </c>
      <c r="I25" s="11">
        <v>3355</v>
      </c>
    </row>
    <row r="26" spans="1:9" ht="30.75" thickBot="1" x14ac:dyDescent="0.3">
      <c r="A26" s="8" t="s">
        <v>54</v>
      </c>
      <c r="B26" s="10" t="s">
        <v>283</v>
      </c>
      <c r="C26" s="10" t="s">
        <v>62</v>
      </c>
      <c r="D26" s="10">
        <v>87532</v>
      </c>
      <c r="E26" s="10">
        <v>100</v>
      </c>
      <c r="F26" s="11">
        <v>30.09</v>
      </c>
      <c r="G26" s="11">
        <v>32.39</v>
      </c>
      <c r="H26" s="11">
        <v>3009</v>
      </c>
      <c r="I26" s="11">
        <v>3239</v>
      </c>
    </row>
    <row r="27" spans="1:9" ht="16.5" thickBot="1" x14ac:dyDescent="0.3">
      <c r="A27" s="5" t="s">
        <v>63</v>
      </c>
      <c r="B27" s="7" t="s">
        <v>64</v>
      </c>
      <c r="C27" s="6"/>
      <c r="D27" s="6"/>
      <c r="E27" s="6"/>
      <c r="F27" s="6"/>
      <c r="G27" s="6"/>
      <c r="H27" s="6"/>
      <c r="I27" s="6"/>
    </row>
    <row r="28" spans="1:9" ht="15.75" thickBot="1" x14ac:dyDescent="0.3">
      <c r="A28" s="8" t="s">
        <v>65</v>
      </c>
      <c r="B28" s="10" t="s">
        <v>66</v>
      </c>
      <c r="C28" s="10" t="s">
        <v>1</v>
      </c>
      <c r="D28" s="10">
        <v>96114</v>
      </c>
      <c r="E28" s="10">
        <v>100</v>
      </c>
      <c r="F28" s="11">
        <v>83.18</v>
      </c>
      <c r="G28" s="11">
        <v>85.48</v>
      </c>
      <c r="H28" s="11">
        <v>8318</v>
      </c>
      <c r="I28" s="11">
        <v>8548</v>
      </c>
    </row>
    <row r="29" spans="1:9" ht="30.75" thickBot="1" x14ac:dyDescent="0.3">
      <c r="A29" s="8" t="s">
        <v>67</v>
      </c>
      <c r="B29" s="10" t="s">
        <v>284</v>
      </c>
      <c r="C29" s="10" t="s">
        <v>1</v>
      </c>
      <c r="D29" s="10">
        <v>97640</v>
      </c>
      <c r="E29" s="10">
        <v>100</v>
      </c>
      <c r="F29" s="11">
        <v>1.71</v>
      </c>
      <c r="G29" s="11">
        <v>1.9</v>
      </c>
      <c r="H29" s="11">
        <v>171</v>
      </c>
      <c r="I29" s="11">
        <v>190</v>
      </c>
    </row>
    <row r="30" spans="1:9" ht="16.5" thickBot="1" x14ac:dyDescent="0.3">
      <c r="A30" s="5" t="s">
        <v>69</v>
      </c>
      <c r="B30" s="7" t="s">
        <v>70</v>
      </c>
      <c r="C30" s="6"/>
      <c r="D30" s="6"/>
      <c r="E30" s="6"/>
      <c r="F30" s="6"/>
      <c r="G30" s="6"/>
      <c r="H30" s="6"/>
      <c r="I30" s="6"/>
    </row>
    <row r="31" spans="1:9" ht="15.75" thickBot="1" x14ac:dyDescent="0.3">
      <c r="A31" s="8" t="s">
        <v>71</v>
      </c>
      <c r="B31" s="10" t="s">
        <v>72</v>
      </c>
      <c r="C31" s="10" t="s">
        <v>6</v>
      </c>
      <c r="D31" s="10">
        <v>97663</v>
      </c>
      <c r="E31" s="10">
        <v>15</v>
      </c>
      <c r="F31" s="11">
        <v>10.74</v>
      </c>
      <c r="G31" s="11">
        <v>11.93</v>
      </c>
      <c r="H31" s="11">
        <v>161.1</v>
      </c>
      <c r="I31" s="11">
        <v>178.95</v>
      </c>
    </row>
    <row r="32" spans="1:9" ht="30.75" thickBot="1" x14ac:dyDescent="0.3">
      <c r="A32" s="8" t="s">
        <v>73</v>
      </c>
      <c r="B32" s="10" t="s">
        <v>74</v>
      </c>
      <c r="C32" s="10" t="s">
        <v>6</v>
      </c>
      <c r="D32" s="10">
        <v>86888</v>
      </c>
      <c r="E32" s="10">
        <v>4</v>
      </c>
      <c r="F32" s="11">
        <v>462.64</v>
      </c>
      <c r="G32" s="11">
        <v>465.54</v>
      </c>
      <c r="H32" s="11">
        <v>1850.56</v>
      </c>
      <c r="I32" s="11">
        <v>1862.16</v>
      </c>
    </row>
    <row r="33" spans="1:9" ht="30.75" thickBot="1" x14ac:dyDescent="0.3">
      <c r="A33" s="8" t="s">
        <v>75</v>
      </c>
      <c r="B33" s="10" t="s">
        <v>285</v>
      </c>
      <c r="C33" s="10" t="s">
        <v>6</v>
      </c>
      <c r="D33" s="10">
        <v>95471</v>
      </c>
      <c r="E33" s="10">
        <v>4</v>
      </c>
      <c r="F33" s="11">
        <v>728.31</v>
      </c>
      <c r="G33" s="11">
        <v>732.41</v>
      </c>
      <c r="H33" s="11">
        <v>2913.24</v>
      </c>
      <c r="I33" s="11">
        <v>2929.64</v>
      </c>
    </row>
    <row r="34" spans="1:9" ht="30.75" thickBot="1" x14ac:dyDescent="0.3">
      <c r="A34" s="8" t="s">
        <v>77</v>
      </c>
      <c r="B34" s="10" t="s">
        <v>76</v>
      </c>
      <c r="C34" s="10" t="s">
        <v>6</v>
      </c>
      <c r="D34" s="10">
        <v>95470</v>
      </c>
      <c r="E34" s="10">
        <v>2</v>
      </c>
      <c r="F34" s="11">
        <v>288.11</v>
      </c>
      <c r="G34" s="11">
        <v>290.08999999999997</v>
      </c>
      <c r="H34" s="11">
        <v>576.22</v>
      </c>
      <c r="I34" s="11">
        <v>580.17999999999995</v>
      </c>
    </row>
    <row r="35" spans="1:9" ht="15.75" thickBot="1" x14ac:dyDescent="0.3">
      <c r="A35" s="8" t="s">
        <v>79</v>
      </c>
      <c r="B35" s="10" t="s">
        <v>286</v>
      </c>
      <c r="C35" s="10" t="s">
        <v>6</v>
      </c>
      <c r="D35" s="10">
        <v>100858</v>
      </c>
      <c r="E35" s="10">
        <v>5</v>
      </c>
      <c r="F35" s="11">
        <v>665.86</v>
      </c>
      <c r="G35" s="11">
        <v>669.1</v>
      </c>
      <c r="H35" s="11">
        <v>3329.3</v>
      </c>
      <c r="I35" s="11">
        <v>3345.5</v>
      </c>
    </row>
    <row r="36" spans="1:9" ht="30.75" thickBot="1" x14ac:dyDescent="0.3">
      <c r="A36" s="8" t="s">
        <v>81</v>
      </c>
      <c r="B36" s="10" t="s">
        <v>80</v>
      </c>
      <c r="C36" s="10" t="s">
        <v>6</v>
      </c>
      <c r="D36" s="10">
        <v>86906</v>
      </c>
      <c r="E36" s="10">
        <v>5</v>
      </c>
      <c r="F36" s="11">
        <v>58.77</v>
      </c>
      <c r="G36" s="11">
        <v>59.08</v>
      </c>
      <c r="H36" s="11">
        <v>293.85000000000002</v>
      </c>
      <c r="I36" s="11">
        <v>295.39999999999998</v>
      </c>
    </row>
    <row r="37" spans="1:9" ht="15.75" thickBot="1" x14ac:dyDescent="0.3">
      <c r="A37" s="8" t="s">
        <v>83</v>
      </c>
      <c r="B37" s="10" t="s">
        <v>82</v>
      </c>
      <c r="C37" s="10" t="s">
        <v>6</v>
      </c>
      <c r="D37" s="10">
        <v>86883</v>
      </c>
      <c r="E37" s="10">
        <v>6</v>
      </c>
      <c r="F37" s="11">
        <v>9.75</v>
      </c>
      <c r="G37" s="11">
        <v>10.02</v>
      </c>
      <c r="H37" s="11">
        <v>58.5</v>
      </c>
      <c r="I37" s="11">
        <v>60.12</v>
      </c>
    </row>
    <row r="38" spans="1:9" ht="30.75" thickBot="1" x14ac:dyDescent="0.3">
      <c r="A38" s="8" t="s">
        <v>85</v>
      </c>
      <c r="B38" s="10" t="s">
        <v>84</v>
      </c>
      <c r="C38" s="10" t="s">
        <v>6</v>
      </c>
      <c r="D38" s="10">
        <v>86910</v>
      </c>
      <c r="E38" s="10">
        <v>5</v>
      </c>
      <c r="F38" s="11">
        <v>100.38</v>
      </c>
      <c r="G38" s="11">
        <v>100.75</v>
      </c>
      <c r="H38" s="11">
        <v>501.9</v>
      </c>
      <c r="I38" s="11">
        <v>503.75</v>
      </c>
    </row>
    <row r="39" spans="1:9" ht="15.75" thickBot="1" x14ac:dyDescent="0.3">
      <c r="A39" s="8" t="s">
        <v>87</v>
      </c>
      <c r="B39" s="10" t="s">
        <v>86</v>
      </c>
      <c r="C39" s="10" t="s">
        <v>6</v>
      </c>
      <c r="D39" s="10">
        <v>86882</v>
      </c>
      <c r="E39" s="10">
        <v>6</v>
      </c>
      <c r="F39" s="11">
        <v>17.97</v>
      </c>
      <c r="G39" s="11">
        <v>18.399999999999999</v>
      </c>
      <c r="H39" s="11">
        <v>107.82</v>
      </c>
      <c r="I39" s="11">
        <v>110.4</v>
      </c>
    </row>
    <row r="40" spans="1:9" ht="30.75" thickBot="1" x14ac:dyDescent="0.3">
      <c r="A40" s="8" t="s">
        <v>89</v>
      </c>
      <c r="B40" s="10" t="s">
        <v>90</v>
      </c>
      <c r="C40" s="10" t="s">
        <v>6</v>
      </c>
      <c r="D40" s="10">
        <v>86895</v>
      </c>
      <c r="E40" s="10">
        <v>3</v>
      </c>
      <c r="F40" s="11">
        <v>384.44</v>
      </c>
      <c r="G40" s="11">
        <v>391.58</v>
      </c>
      <c r="H40" s="11">
        <v>1153.32</v>
      </c>
      <c r="I40" s="11">
        <v>1174.74</v>
      </c>
    </row>
    <row r="41" spans="1:9" ht="15.75" thickBot="1" x14ac:dyDescent="0.3">
      <c r="A41" s="8" t="s">
        <v>91</v>
      </c>
      <c r="B41" s="10" t="s">
        <v>92</v>
      </c>
      <c r="C41" s="10" t="s">
        <v>6</v>
      </c>
      <c r="D41" s="10">
        <v>86881</v>
      </c>
      <c r="E41" s="10">
        <v>3</v>
      </c>
      <c r="F41" s="11">
        <v>237.42</v>
      </c>
      <c r="G41" s="11">
        <v>238.3</v>
      </c>
      <c r="H41" s="11">
        <v>712.26</v>
      </c>
      <c r="I41" s="11">
        <v>714.9</v>
      </c>
    </row>
    <row r="42" spans="1:9" ht="30.75" thickBot="1" x14ac:dyDescent="0.3">
      <c r="A42" s="8" t="s">
        <v>93</v>
      </c>
      <c r="B42" s="10" t="s">
        <v>96</v>
      </c>
      <c r="C42" s="10" t="s">
        <v>6</v>
      </c>
      <c r="D42" s="10">
        <v>89352</v>
      </c>
      <c r="E42" s="10">
        <v>3</v>
      </c>
      <c r="F42" s="11">
        <v>33.47</v>
      </c>
      <c r="G42" s="11">
        <v>33.82</v>
      </c>
      <c r="H42" s="11">
        <v>100.41</v>
      </c>
      <c r="I42" s="11">
        <v>101.46</v>
      </c>
    </row>
    <row r="43" spans="1:9" ht="30.75" thickBot="1" x14ac:dyDescent="0.3">
      <c r="A43" s="8" t="s">
        <v>95</v>
      </c>
      <c r="B43" s="10" t="s">
        <v>98</v>
      </c>
      <c r="C43" s="10" t="s">
        <v>17</v>
      </c>
      <c r="D43" s="10">
        <v>97662</v>
      </c>
      <c r="E43" s="10">
        <v>20</v>
      </c>
      <c r="F43" s="11">
        <v>0.42</v>
      </c>
      <c r="G43" s="11">
        <v>0.48</v>
      </c>
      <c r="H43" s="11">
        <v>8.4</v>
      </c>
      <c r="I43" s="11">
        <v>9.6</v>
      </c>
    </row>
    <row r="44" spans="1:9" ht="15.75" thickBot="1" x14ac:dyDescent="0.3">
      <c r="A44" s="8" t="s">
        <v>97</v>
      </c>
      <c r="B44" s="10" t="s">
        <v>100</v>
      </c>
      <c r="C44" s="10" t="s">
        <v>6</v>
      </c>
      <c r="D44" s="10">
        <v>97666</v>
      </c>
      <c r="E44" s="10">
        <v>20</v>
      </c>
      <c r="F44" s="11">
        <v>7.83</v>
      </c>
      <c r="G44" s="11">
        <v>8.6999999999999993</v>
      </c>
      <c r="H44" s="11">
        <v>156.6</v>
      </c>
      <c r="I44" s="11">
        <v>174</v>
      </c>
    </row>
    <row r="45" spans="1:9" ht="30.75" thickBot="1" x14ac:dyDescent="0.3">
      <c r="A45" s="8" t="s">
        <v>99</v>
      </c>
      <c r="B45" s="10" t="s">
        <v>102</v>
      </c>
      <c r="C45" s="10" t="s">
        <v>17</v>
      </c>
      <c r="D45" s="10">
        <v>97123</v>
      </c>
      <c r="E45" s="10">
        <v>20</v>
      </c>
      <c r="F45" s="11">
        <v>3.55</v>
      </c>
      <c r="G45" s="11">
        <v>3.93</v>
      </c>
      <c r="H45" s="11">
        <v>71</v>
      </c>
      <c r="I45" s="11">
        <v>78.599999999999994</v>
      </c>
    </row>
    <row r="46" spans="1:9" ht="30.75" thickBot="1" x14ac:dyDescent="0.3">
      <c r="A46" s="8" t="s">
        <v>101</v>
      </c>
      <c r="B46" s="10" t="s">
        <v>104</v>
      </c>
      <c r="C46" s="10" t="s">
        <v>17</v>
      </c>
      <c r="D46" s="10">
        <v>89711</v>
      </c>
      <c r="E46" s="10">
        <v>25</v>
      </c>
      <c r="F46" s="11">
        <v>17.489999999999998</v>
      </c>
      <c r="G46" s="11">
        <v>18.89</v>
      </c>
      <c r="H46" s="11">
        <v>437.25</v>
      </c>
      <c r="I46" s="11">
        <v>472.25</v>
      </c>
    </row>
    <row r="47" spans="1:9" ht="30.75" thickBot="1" x14ac:dyDescent="0.3">
      <c r="A47" s="8" t="s">
        <v>103</v>
      </c>
      <c r="B47" s="10" t="s">
        <v>106</v>
      </c>
      <c r="C47" s="10" t="s">
        <v>17</v>
      </c>
      <c r="D47" s="10">
        <v>89712</v>
      </c>
      <c r="E47" s="10">
        <v>25</v>
      </c>
      <c r="F47" s="11">
        <v>22.12</v>
      </c>
      <c r="G47" s="11">
        <v>23.64</v>
      </c>
      <c r="H47" s="11">
        <v>553</v>
      </c>
      <c r="I47" s="11">
        <v>591</v>
      </c>
    </row>
    <row r="48" spans="1:9" ht="30.75" thickBot="1" x14ac:dyDescent="0.3">
      <c r="A48" s="8" t="s">
        <v>105</v>
      </c>
      <c r="B48" s="10" t="s">
        <v>108</v>
      </c>
      <c r="C48" s="10" t="s">
        <v>17</v>
      </c>
      <c r="D48" s="10">
        <v>89714</v>
      </c>
      <c r="E48" s="10">
        <v>25</v>
      </c>
      <c r="F48" s="11">
        <v>30.82</v>
      </c>
      <c r="G48" s="11">
        <v>32.93</v>
      </c>
      <c r="H48" s="11">
        <v>770.5</v>
      </c>
      <c r="I48" s="11">
        <v>823.25</v>
      </c>
    </row>
    <row r="49" spans="1:9" ht="30.75" thickBot="1" x14ac:dyDescent="0.3">
      <c r="A49" s="8" t="s">
        <v>107</v>
      </c>
      <c r="B49" s="10" t="s">
        <v>110</v>
      </c>
      <c r="C49" s="10" t="s">
        <v>6</v>
      </c>
      <c r="D49" s="10">
        <v>89397</v>
      </c>
      <c r="E49" s="10">
        <v>5</v>
      </c>
      <c r="F49" s="11">
        <v>11.96</v>
      </c>
      <c r="G49" s="11">
        <v>12.86</v>
      </c>
      <c r="H49" s="11">
        <v>59.8</v>
      </c>
      <c r="I49" s="11">
        <v>64.3</v>
      </c>
    </row>
    <row r="50" spans="1:9" ht="30.75" thickBot="1" x14ac:dyDescent="0.3">
      <c r="A50" s="8" t="s">
        <v>109</v>
      </c>
      <c r="B50" s="10" t="s">
        <v>112</v>
      </c>
      <c r="C50" s="10" t="s">
        <v>6</v>
      </c>
      <c r="D50" s="10">
        <v>89400</v>
      </c>
      <c r="E50" s="10">
        <v>5</v>
      </c>
      <c r="F50" s="11">
        <v>16.05</v>
      </c>
      <c r="G50" s="11">
        <v>17.12</v>
      </c>
      <c r="H50" s="11">
        <v>80.25</v>
      </c>
      <c r="I50" s="11">
        <v>85.6</v>
      </c>
    </row>
    <row r="51" spans="1:9" ht="30.75" thickBot="1" x14ac:dyDescent="0.3">
      <c r="A51" s="8" t="s">
        <v>111</v>
      </c>
      <c r="B51" s="10" t="s">
        <v>114</v>
      </c>
      <c r="C51" s="10" t="s">
        <v>6</v>
      </c>
      <c r="D51" s="10">
        <v>89550</v>
      </c>
      <c r="E51" s="10">
        <v>5</v>
      </c>
      <c r="F51" s="11">
        <v>33.99</v>
      </c>
      <c r="G51" s="11">
        <v>34.29</v>
      </c>
      <c r="H51" s="11">
        <v>169.95</v>
      </c>
      <c r="I51" s="11">
        <v>171.45</v>
      </c>
    </row>
    <row r="52" spans="1:9" ht="30.75" thickBot="1" x14ac:dyDescent="0.3">
      <c r="A52" s="8" t="s">
        <v>113</v>
      </c>
      <c r="B52" s="10" t="s">
        <v>116</v>
      </c>
      <c r="C52" s="10" t="s">
        <v>6</v>
      </c>
      <c r="D52" s="10">
        <v>89713</v>
      </c>
      <c r="E52" s="10">
        <v>10</v>
      </c>
      <c r="F52" s="11">
        <v>27.56</v>
      </c>
      <c r="G52" s="11">
        <v>29.38</v>
      </c>
      <c r="H52" s="11">
        <v>275.60000000000002</v>
      </c>
      <c r="I52" s="11">
        <v>293.8</v>
      </c>
    </row>
    <row r="53" spans="1:9" ht="45.75" thickBot="1" x14ac:dyDescent="0.3">
      <c r="A53" s="8" t="s">
        <v>115</v>
      </c>
      <c r="B53" s="10" t="s">
        <v>118</v>
      </c>
      <c r="C53" s="10" t="s">
        <v>6</v>
      </c>
      <c r="D53" s="10">
        <v>89811</v>
      </c>
      <c r="E53" s="10">
        <v>5</v>
      </c>
      <c r="F53" s="11">
        <v>36.97</v>
      </c>
      <c r="G53" s="11">
        <v>38</v>
      </c>
      <c r="H53" s="11">
        <v>184.85</v>
      </c>
      <c r="I53" s="11">
        <v>190</v>
      </c>
    </row>
    <row r="54" spans="1:9" ht="30.75" thickBot="1" x14ac:dyDescent="0.3">
      <c r="A54" s="8" t="s">
        <v>117</v>
      </c>
      <c r="B54" s="10" t="s">
        <v>120</v>
      </c>
      <c r="C54" s="10" t="s">
        <v>6</v>
      </c>
      <c r="D54" s="10">
        <v>89812</v>
      </c>
      <c r="E54" s="10">
        <v>5</v>
      </c>
      <c r="F54" s="11">
        <v>65.13</v>
      </c>
      <c r="G54" s="11">
        <v>66.16</v>
      </c>
      <c r="H54" s="11">
        <v>325.64999999999998</v>
      </c>
      <c r="I54" s="11">
        <v>330.8</v>
      </c>
    </row>
    <row r="55" spans="1:9" ht="30.75" thickBot="1" x14ac:dyDescent="0.3">
      <c r="A55" s="8" t="s">
        <v>119</v>
      </c>
      <c r="B55" s="10" t="s">
        <v>122</v>
      </c>
      <c r="C55" s="10" t="s">
        <v>6</v>
      </c>
      <c r="D55" s="10">
        <v>89809</v>
      </c>
      <c r="E55" s="10">
        <v>5</v>
      </c>
      <c r="F55" s="11">
        <v>24.89</v>
      </c>
      <c r="G55" s="11">
        <v>25.92</v>
      </c>
      <c r="H55" s="11">
        <v>124.45</v>
      </c>
      <c r="I55" s="11">
        <v>129.6</v>
      </c>
    </row>
    <row r="56" spans="1:9" ht="30.75" thickBot="1" x14ac:dyDescent="0.3">
      <c r="A56" s="8" t="s">
        <v>121</v>
      </c>
      <c r="B56" s="10" t="s">
        <v>124</v>
      </c>
      <c r="C56" s="10" t="s">
        <v>6</v>
      </c>
      <c r="D56" s="10">
        <v>89810</v>
      </c>
      <c r="E56" s="10">
        <v>5</v>
      </c>
      <c r="F56" s="11">
        <v>25.56</v>
      </c>
      <c r="G56" s="11">
        <v>26.59</v>
      </c>
      <c r="H56" s="11">
        <v>127.8</v>
      </c>
      <c r="I56" s="11">
        <v>132.94999999999999</v>
      </c>
    </row>
    <row r="57" spans="1:9" ht="30.75" thickBot="1" x14ac:dyDescent="0.3">
      <c r="A57" s="8" t="s">
        <v>123</v>
      </c>
      <c r="B57" s="10" t="s">
        <v>126</v>
      </c>
      <c r="C57" s="10" t="s">
        <v>6</v>
      </c>
      <c r="D57" s="10">
        <v>90373</v>
      </c>
      <c r="E57" s="10">
        <v>4</v>
      </c>
      <c r="F57" s="11">
        <v>10.42</v>
      </c>
      <c r="G57" s="11">
        <v>11.05</v>
      </c>
      <c r="H57" s="11">
        <v>41.68</v>
      </c>
      <c r="I57" s="11">
        <v>44.2</v>
      </c>
    </row>
    <row r="58" spans="1:9" ht="30.75" thickBot="1" x14ac:dyDescent="0.3">
      <c r="A58" s="8" t="s">
        <v>125</v>
      </c>
      <c r="B58" s="10" t="s">
        <v>128</v>
      </c>
      <c r="C58" s="10" t="s">
        <v>6</v>
      </c>
      <c r="D58" s="10">
        <v>89363</v>
      </c>
      <c r="E58" s="10">
        <v>4</v>
      </c>
      <c r="F58" s="11">
        <v>8.32</v>
      </c>
      <c r="G58" s="11">
        <v>9.0399999999999991</v>
      </c>
      <c r="H58" s="11">
        <v>33.28</v>
      </c>
      <c r="I58" s="11">
        <v>36.159999999999997</v>
      </c>
    </row>
    <row r="59" spans="1:9" ht="30.75" thickBot="1" x14ac:dyDescent="0.3">
      <c r="A59" s="8" t="s">
        <v>127</v>
      </c>
      <c r="B59" s="10" t="s">
        <v>130</v>
      </c>
      <c r="C59" s="10" t="s">
        <v>6</v>
      </c>
      <c r="D59" s="10">
        <v>89778</v>
      </c>
      <c r="E59" s="10">
        <v>2</v>
      </c>
      <c r="F59" s="11">
        <v>14.26</v>
      </c>
      <c r="G59" s="11">
        <v>14.88</v>
      </c>
      <c r="H59" s="11">
        <v>28.52</v>
      </c>
      <c r="I59" s="11">
        <v>29.76</v>
      </c>
    </row>
    <row r="60" spans="1:9" ht="45.75" thickBot="1" x14ac:dyDescent="0.3">
      <c r="A60" s="8" t="s">
        <v>129</v>
      </c>
      <c r="B60" s="10" t="s">
        <v>132</v>
      </c>
      <c r="C60" s="10" t="s">
        <v>6</v>
      </c>
      <c r="D60" s="10">
        <v>89752</v>
      </c>
      <c r="E60" s="10">
        <v>2</v>
      </c>
      <c r="F60" s="11">
        <v>6.18</v>
      </c>
      <c r="G60" s="11">
        <v>6.59</v>
      </c>
      <c r="H60" s="11">
        <v>12.36</v>
      </c>
      <c r="I60" s="11">
        <v>13.18</v>
      </c>
    </row>
    <row r="61" spans="1:9" ht="45.75" thickBot="1" x14ac:dyDescent="0.3">
      <c r="A61" s="8" t="s">
        <v>131</v>
      </c>
      <c r="B61" s="10" t="s">
        <v>134</v>
      </c>
      <c r="C61" s="10" t="s">
        <v>6</v>
      </c>
      <c r="D61" s="10">
        <v>89753</v>
      </c>
      <c r="E61" s="10">
        <v>2</v>
      </c>
      <c r="F61" s="11">
        <v>7.53</v>
      </c>
      <c r="G61" s="11">
        <v>7.97</v>
      </c>
      <c r="H61" s="11">
        <v>15.06</v>
      </c>
      <c r="I61" s="11">
        <v>15.94</v>
      </c>
    </row>
    <row r="62" spans="1:9" ht="45.75" thickBot="1" x14ac:dyDescent="0.3">
      <c r="A62" s="8" t="s">
        <v>133</v>
      </c>
      <c r="B62" s="10" t="s">
        <v>136</v>
      </c>
      <c r="C62" s="10" t="s">
        <v>6</v>
      </c>
      <c r="D62" s="10">
        <v>89774</v>
      </c>
      <c r="E62" s="10">
        <v>2</v>
      </c>
      <c r="F62" s="11">
        <v>12.45</v>
      </c>
      <c r="G62" s="11">
        <v>12.98</v>
      </c>
      <c r="H62" s="11">
        <v>24.9</v>
      </c>
      <c r="I62" s="11">
        <v>25.96</v>
      </c>
    </row>
    <row r="63" spans="1:9" ht="30.75" thickBot="1" x14ac:dyDescent="0.3">
      <c r="A63" s="8" t="s">
        <v>135</v>
      </c>
      <c r="B63" s="10" t="s">
        <v>138</v>
      </c>
      <c r="C63" s="10" t="s">
        <v>6</v>
      </c>
      <c r="D63" s="10">
        <v>94661</v>
      </c>
      <c r="E63" s="10">
        <v>3</v>
      </c>
      <c r="F63" s="11">
        <v>7.64</v>
      </c>
      <c r="G63" s="11">
        <v>7.95</v>
      </c>
      <c r="H63" s="11">
        <v>22.92</v>
      </c>
      <c r="I63" s="11">
        <v>23.85</v>
      </c>
    </row>
    <row r="64" spans="1:9" ht="30.75" thickBot="1" x14ac:dyDescent="0.3">
      <c r="A64" s="8" t="s">
        <v>137</v>
      </c>
      <c r="B64" s="10" t="s">
        <v>140</v>
      </c>
      <c r="C64" s="10" t="s">
        <v>6</v>
      </c>
      <c r="D64" s="10">
        <v>92344</v>
      </c>
      <c r="E64" s="10">
        <v>3</v>
      </c>
      <c r="F64" s="11">
        <v>66</v>
      </c>
      <c r="G64" s="11">
        <v>69.069999999999993</v>
      </c>
      <c r="H64" s="11">
        <v>198</v>
      </c>
      <c r="I64" s="11">
        <v>207.21</v>
      </c>
    </row>
    <row r="65" spans="1:9" ht="30.75" thickBot="1" x14ac:dyDescent="0.3">
      <c r="A65" s="8" t="s">
        <v>139</v>
      </c>
      <c r="B65" s="10" t="s">
        <v>142</v>
      </c>
      <c r="C65" s="10" t="s">
        <v>6</v>
      </c>
      <c r="D65" s="10">
        <v>89445</v>
      </c>
      <c r="E65" s="10">
        <v>5</v>
      </c>
      <c r="F65" s="11">
        <v>15.1</v>
      </c>
      <c r="G65" s="11">
        <v>16.04</v>
      </c>
      <c r="H65" s="11">
        <v>75.5</v>
      </c>
      <c r="I65" s="11">
        <v>80.2</v>
      </c>
    </row>
    <row r="66" spans="1:9" ht="45.75" thickBot="1" x14ac:dyDescent="0.3">
      <c r="A66" s="8" t="s">
        <v>141</v>
      </c>
      <c r="B66" s="10" t="s">
        <v>144</v>
      </c>
      <c r="C66" s="10" t="s">
        <v>6</v>
      </c>
      <c r="D66" s="10">
        <v>94656</v>
      </c>
      <c r="E66" s="10">
        <v>5</v>
      </c>
      <c r="F66" s="11">
        <v>2.74</v>
      </c>
      <c r="G66" s="11">
        <v>2.92</v>
      </c>
      <c r="H66" s="11">
        <v>13.7</v>
      </c>
      <c r="I66" s="11">
        <v>14.6</v>
      </c>
    </row>
    <row r="67" spans="1:9" ht="30.75" thickBot="1" x14ac:dyDescent="0.3">
      <c r="A67" s="8" t="s">
        <v>143</v>
      </c>
      <c r="B67" s="10" t="s">
        <v>146</v>
      </c>
      <c r="C67" s="10" t="s">
        <v>6</v>
      </c>
      <c r="D67" s="10">
        <v>98104</v>
      </c>
      <c r="E67" s="10">
        <v>2</v>
      </c>
      <c r="F67" s="11">
        <v>326.83999999999997</v>
      </c>
      <c r="G67" s="11">
        <v>347.45</v>
      </c>
      <c r="H67" s="11">
        <v>653.67999999999995</v>
      </c>
      <c r="I67" s="11">
        <v>694.9</v>
      </c>
    </row>
    <row r="68" spans="1:9" ht="45.75" thickBot="1" x14ac:dyDescent="0.3">
      <c r="A68" s="8" t="s">
        <v>145</v>
      </c>
      <c r="B68" s="10" t="s">
        <v>148</v>
      </c>
      <c r="C68" s="10" t="s">
        <v>6</v>
      </c>
      <c r="D68" s="10">
        <v>89707</v>
      </c>
      <c r="E68" s="10">
        <v>2</v>
      </c>
      <c r="F68" s="11">
        <v>43.76</v>
      </c>
      <c r="G68" s="11">
        <v>45.66</v>
      </c>
      <c r="H68" s="11">
        <v>87.52</v>
      </c>
      <c r="I68" s="11">
        <v>91.32</v>
      </c>
    </row>
    <row r="69" spans="1:9" ht="45.75" thickBot="1" x14ac:dyDescent="0.3">
      <c r="A69" s="8" t="s">
        <v>147</v>
      </c>
      <c r="B69" s="10" t="s">
        <v>150</v>
      </c>
      <c r="C69" s="10" t="s">
        <v>6</v>
      </c>
      <c r="D69" s="10">
        <v>89708</v>
      </c>
      <c r="E69" s="10">
        <v>2</v>
      </c>
      <c r="F69" s="11">
        <v>96.01</v>
      </c>
      <c r="G69" s="11">
        <v>98.28</v>
      </c>
      <c r="H69" s="11">
        <v>192.02</v>
      </c>
      <c r="I69" s="11">
        <v>196.56</v>
      </c>
    </row>
    <row r="70" spans="1:9" ht="30.75" thickBot="1" x14ac:dyDescent="0.3">
      <c r="A70" s="8" t="s">
        <v>149</v>
      </c>
      <c r="B70" s="10" t="s">
        <v>152</v>
      </c>
      <c r="C70" s="10" t="s">
        <v>6</v>
      </c>
      <c r="D70" s="10">
        <v>89709</v>
      </c>
      <c r="E70" s="10">
        <v>8</v>
      </c>
      <c r="F70" s="11">
        <v>19.16</v>
      </c>
      <c r="G70" s="11">
        <v>19.940000000000001</v>
      </c>
      <c r="H70" s="11">
        <v>153.28</v>
      </c>
      <c r="I70" s="11">
        <v>159.52000000000001</v>
      </c>
    </row>
    <row r="71" spans="1:9" ht="16.5" thickBot="1" x14ac:dyDescent="0.3">
      <c r="A71" s="5" t="s">
        <v>153</v>
      </c>
      <c r="B71" s="7" t="s">
        <v>154</v>
      </c>
      <c r="C71" s="6"/>
      <c r="D71" s="6"/>
      <c r="E71" s="6"/>
      <c r="F71" s="6"/>
      <c r="G71" s="6"/>
      <c r="H71" s="6"/>
      <c r="I71" s="6"/>
    </row>
    <row r="72" spans="1:9" ht="15.75" thickBot="1" x14ac:dyDescent="0.3">
      <c r="A72" s="8" t="s">
        <v>155</v>
      </c>
      <c r="B72" s="10" t="s">
        <v>156</v>
      </c>
      <c r="C72" s="10" t="s">
        <v>6</v>
      </c>
      <c r="D72" s="10">
        <v>98308</v>
      </c>
      <c r="E72" s="10">
        <v>20</v>
      </c>
      <c r="F72" s="11">
        <v>28.3</v>
      </c>
      <c r="G72" s="11">
        <v>29.41</v>
      </c>
      <c r="H72" s="11">
        <v>566</v>
      </c>
      <c r="I72" s="11">
        <v>588.20000000000005</v>
      </c>
    </row>
    <row r="73" spans="1:9" ht="30.75" thickBot="1" x14ac:dyDescent="0.3">
      <c r="A73" s="8" t="s">
        <v>157</v>
      </c>
      <c r="B73" s="10" t="s">
        <v>158</v>
      </c>
      <c r="C73" s="10" t="s">
        <v>17</v>
      </c>
      <c r="D73" s="10">
        <v>98402</v>
      </c>
      <c r="E73" s="10">
        <v>30</v>
      </c>
      <c r="F73" s="11">
        <v>21.16</v>
      </c>
      <c r="G73" s="11">
        <v>21.78</v>
      </c>
      <c r="H73" s="11">
        <v>634.79999999999995</v>
      </c>
      <c r="I73" s="11">
        <v>653.4</v>
      </c>
    </row>
    <row r="74" spans="1:9" ht="30.75" thickBot="1" x14ac:dyDescent="0.3">
      <c r="A74" s="8" t="s">
        <v>159</v>
      </c>
      <c r="B74" s="10" t="s">
        <v>160</v>
      </c>
      <c r="C74" s="10" t="s">
        <v>17</v>
      </c>
      <c r="D74" s="10">
        <v>98401</v>
      </c>
      <c r="E74" s="10">
        <v>30</v>
      </c>
      <c r="F74" s="11">
        <v>18.190000000000001</v>
      </c>
      <c r="G74" s="11">
        <v>18.75</v>
      </c>
      <c r="H74" s="11">
        <v>545.70000000000005</v>
      </c>
      <c r="I74" s="11">
        <v>562.5</v>
      </c>
    </row>
    <row r="75" spans="1:9" ht="30.75" thickBot="1" x14ac:dyDescent="0.3">
      <c r="A75" s="8" t="s">
        <v>161</v>
      </c>
      <c r="B75" s="10" t="s">
        <v>162</v>
      </c>
      <c r="C75" s="10" t="s">
        <v>17</v>
      </c>
      <c r="D75" s="10">
        <v>98400</v>
      </c>
      <c r="E75" s="10">
        <v>30</v>
      </c>
      <c r="F75" s="11">
        <v>11.83</v>
      </c>
      <c r="G75" s="11">
        <v>12.33</v>
      </c>
      <c r="H75" s="11">
        <v>354.9</v>
      </c>
      <c r="I75" s="11">
        <v>369.9</v>
      </c>
    </row>
    <row r="76" spans="1:9" ht="30.75" thickBot="1" x14ac:dyDescent="0.3">
      <c r="A76" s="8" t="s">
        <v>163</v>
      </c>
      <c r="B76" s="10" t="s">
        <v>164</v>
      </c>
      <c r="C76" s="10" t="s">
        <v>17</v>
      </c>
      <c r="D76" s="10">
        <v>98262</v>
      </c>
      <c r="E76" s="10">
        <v>20</v>
      </c>
      <c r="F76" s="11">
        <v>4.1399999999999997</v>
      </c>
      <c r="G76" s="11">
        <v>4.49</v>
      </c>
      <c r="H76" s="11">
        <v>82.8</v>
      </c>
      <c r="I76" s="11">
        <v>89.8</v>
      </c>
    </row>
    <row r="77" spans="1:9" ht="30.75" thickBot="1" x14ac:dyDescent="0.3">
      <c r="A77" s="8" t="s">
        <v>165</v>
      </c>
      <c r="B77" s="10" t="s">
        <v>166</v>
      </c>
      <c r="C77" s="10" t="s">
        <v>17</v>
      </c>
      <c r="D77" s="10">
        <v>98267</v>
      </c>
      <c r="E77" s="10">
        <v>20</v>
      </c>
      <c r="F77" s="11">
        <v>9.7799999999999994</v>
      </c>
      <c r="G77" s="11">
        <v>10.28</v>
      </c>
      <c r="H77" s="11">
        <v>195.6</v>
      </c>
      <c r="I77" s="11">
        <v>205.6</v>
      </c>
    </row>
    <row r="78" spans="1:9" ht="30.75" thickBot="1" x14ac:dyDescent="0.3">
      <c r="A78" s="8" t="s">
        <v>167</v>
      </c>
      <c r="B78" s="10" t="s">
        <v>168</v>
      </c>
      <c r="C78" s="10" t="s">
        <v>17</v>
      </c>
      <c r="D78" s="10">
        <v>98268</v>
      </c>
      <c r="E78" s="10">
        <v>20</v>
      </c>
      <c r="F78" s="11">
        <v>15.35</v>
      </c>
      <c r="G78" s="11">
        <v>15.91</v>
      </c>
      <c r="H78" s="11">
        <v>307</v>
      </c>
      <c r="I78" s="11">
        <v>318.2</v>
      </c>
    </row>
    <row r="79" spans="1:9" ht="15.75" thickBot="1" x14ac:dyDescent="0.3">
      <c r="A79" s="8" t="s">
        <v>169</v>
      </c>
      <c r="B79" s="10" t="s">
        <v>170</v>
      </c>
      <c r="C79" s="10" t="s">
        <v>6</v>
      </c>
      <c r="D79" s="10">
        <v>100557</v>
      </c>
      <c r="E79" s="10">
        <v>3</v>
      </c>
      <c r="F79" s="11">
        <v>406.59</v>
      </c>
      <c r="G79" s="11">
        <v>412.15</v>
      </c>
      <c r="H79" s="11">
        <v>1219.77</v>
      </c>
      <c r="I79" s="11">
        <v>1236.45</v>
      </c>
    </row>
    <row r="80" spans="1:9" ht="16.5" thickBot="1" x14ac:dyDescent="0.3">
      <c r="A80" s="5" t="s">
        <v>171</v>
      </c>
      <c r="B80" s="7" t="s">
        <v>172</v>
      </c>
      <c r="C80" s="6"/>
      <c r="D80" s="6"/>
      <c r="E80" s="6"/>
      <c r="F80" s="6"/>
      <c r="G80" s="6"/>
      <c r="H80" s="6"/>
      <c r="I80" s="6"/>
    </row>
    <row r="81" spans="1:9" ht="15.75" thickBot="1" x14ac:dyDescent="0.3">
      <c r="A81" s="8" t="s">
        <v>173</v>
      </c>
      <c r="B81" s="10" t="s">
        <v>174</v>
      </c>
      <c r="C81" s="10" t="s">
        <v>17</v>
      </c>
      <c r="D81" s="10">
        <v>97661</v>
      </c>
      <c r="E81" s="10">
        <v>250</v>
      </c>
      <c r="F81" s="11">
        <v>0.62</v>
      </c>
      <c r="G81" s="11">
        <v>0.7</v>
      </c>
      <c r="H81" s="11">
        <v>155</v>
      </c>
      <c r="I81" s="11">
        <v>175</v>
      </c>
    </row>
    <row r="82" spans="1:9" ht="15.75" thickBot="1" x14ac:dyDescent="0.3">
      <c r="A82" s="8" t="s">
        <v>175</v>
      </c>
      <c r="B82" s="10" t="s">
        <v>176</v>
      </c>
      <c r="C82" s="10" t="s">
        <v>6</v>
      </c>
      <c r="D82" s="10">
        <v>97665</v>
      </c>
      <c r="E82" s="10">
        <v>20</v>
      </c>
      <c r="F82" s="11">
        <v>1.59</v>
      </c>
      <c r="G82" s="11">
        <v>1.78</v>
      </c>
      <c r="H82" s="11">
        <v>31.8</v>
      </c>
      <c r="I82" s="11">
        <v>35.6</v>
      </c>
    </row>
    <row r="83" spans="1:9" ht="30.75" thickBot="1" x14ac:dyDescent="0.3">
      <c r="A83" s="8" t="s">
        <v>177</v>
      </c>
      <c r="B83" s="10" t="s">
        <v>178</v>
      </c>
      <c r="C83" s="10" t="s">
        <v>6</v>
      </c>
      <c r="D83" s="10">
        <v>97660</v>
      </c>
      <c r="E83" s="10">
        <v>20</v>
      </c>
      <c r="F83" s="11">
        <v>0.57999999999999996</v>
      </c>
      <c r="G83" s="11">
        <v>0.66</v>
      </c>
      <c r="H83" s="11">
        <v>11.6</v>
      </c>
      <c r="I83" s="11">
        <v>13.2</v>
      </c>
    </row>
    <row r="84" spans="1:9" ht="30.75" thickBot="1" x14ac:dyDescent="0.3">
      <c r="A84" s="8" t="s">
        <v>179</v>
      </c>
      <c r="B84" s="10" t="s">
        <v>180</v>
      </c>
      <c r="C84" s="10" t="s">
        <v>17</v>
      </c>
      <c r="D84" s="10">
        <v>91865</v>
      </c>
      <c r="E84" s="10">
        <v>15</v>
      </c>
      <c r="F84" s="11">
        <v>14.8</v>
      </c>
      <c r="G84" s="11">
        <v>15.67</v>
      </c>
      <c r="H84" s="11">
        <v>222</v>
      </c>
      <c r="I84" s="11">
        <v>235.05</v>
      </c>
    </row>
    <row r="85" spans="1:9" ht="15.75" thickBot="1" x14ac:dyDescent="0.3">
      <c r="A85" s="8" t="s">
        <v>181</v>
      </c>
      <c r="B85" s="10" t="s">
        <v>182</v>
      </c>
      <c r="C85" s="10" t="s">
        <v>17</v>
      </c>
      <c r="D85" s="10">
        <v>93009</v>
      </c>
      <c r="E85" s="10">
        <v>15</v>
      </c>
      <c r="F85" s="11">
        <v>20.25</v>
      </c>
      <c r="G85" s="11">
        <v>20.94</v>
      </c>
      <c r="H85" s="11">
        <v>303.75</v>
      </c>
      <c r="I85" s="11">
        <v>314.10000000000002</v>
      </c>
    </row>
    <row r="86" spans="1:9" ht="30.75" thickBot="1" x14ac:dyDescent="0.3">
      <c r="A86" s="8" t="s">
        <v>183</v>
      </c>
      <c r="B86" s="10" t="s">
        <v>184</v>
      </c>
      <c r="C86" s="10" t="s">
        <v>17</v>
      </c>
      <c r="D86" s="10">
        <v>91855</v>
      </c>
      <c r="E86" s="10">
        <v>20</v>
      </c>
      <c r="F86" s="11">
        <v>8.98</v>
      </c>
      <c r="G86" s="11">
        <v>9.6999999999999993</v>
      </c>
      <c r="H86" s="11">
        <v>179.6</v>
      </c>
      <c r="I86" s="11">
        <v>194</v>
      </c>
    </row>
    <row r="87" spans="1:9" ht="30.75" thickBot="1" x14ac:dyDescent="0.3">
      <c r="A87" s="8" t="s">
        <v>185</v>
      </c>
      <c r="B87" s="10" t="s">
        <v>186</v>
      </c>
      <c r="C87" s="10" t="s">
        <v>17</v>
      </c>
      <c r="D87" s="10">
        <v>91924</v>
      </c>
      <c r="E87" s="10">
        <v>250</v>
      </c>
      <c r="F87" s="11">
        <v>3.14</v>
      </c>
      <c r="G87" s="11">
        <v>3.26</v>
      </c>
      <c r="H87" s="11">
        <v>785</v>
      </c>
      <c r="I87" s="11">
        <v>815</v>
      </c>
    </row>
    <row r="88" spans="1:9" ht="30.75" thickBot="1" x14ac:dyDescent="0.3">
      <c r="A88" s="8" t="s">
        <v>187</v>
      </c>
      <c r="B88" s="10" t="s">
        <v>188</v>
      </c>
      <c r="C88" s="10" t="s">
        <v>17</v>
      </c>
      <c r="D88" s="10">
        <v>91926</v>
      </c>
      <c r="E88" s="10">
        <v>250</v>
      </c>
      <c r="F88" s="11">
        <v>4.62</v>
      </c>
      <c r="G88" s="11">
        <v>4.78</v>
      </c>
      <c r="H88" s="11">
        <v>1155</v>
      </c>
      <c r="I88" s="11">
        <v>1195</v>
      </c>
    </row>
    <row r="89" spans="1:9" ht="30.75" thickBot="1" x14ac:dyDescent="0.3">
      <c r="A89" s="8" t="s">
        <v>189</v>
      </c>
      <c r="B89" s="10" t="s">
        <v>190</v>
      </c>
      <c r="C89" s="10" t="s">
        <v>17</v>
      </c>
      <c r="D89" s="10">
        <v>91929</v>
      </c>
      <c r="E89" s="10">
        <v>250</v>
      </c>
      <c r="F89" s="11">
        <v>7.76</v>
      </c>
      <c r="G89" s="11">
        <v>7.98</v>
      </c>
      <c r="H89" s="11">
        <v>1940</v>
      </c>
      <c r="I89" s="11">
        <v>1995</v>
      </c>
    </row>
    <row r="90" spans="1:9" ht="30.75" thickBot="1" x14ac:dyDescent="0.3">
      <c r="A90" s="8" t="s">
        <v>191</v>
      </c>
      <c r="B90" s="10" t="s">
        <v>192</v>
      </c>
      <c r="C90" s="10" t="s">
        <v>17</v>
      </c>
      <c r="D90" s="10">
        <v>91932</v>
      </c>
      <c r="E90" s="10">
        <v>100</v>
      </c>
      <c r="F90" s="11">
        <v>18.399999999999999</v>
      </c>
      <c r="G90" s="11">
        <v>18.809999999999999</v>
      </c>
      <c r="H90" s="11">
        <v>1840</v>
      </c>
      <c r="I90" s="11">
        <v>1881</v>
      </c>
    </row>
    <row r="91" spans="1:9" ht="30.75" thickBot="1" x14ac:dyDescent="0.3">
      <c r="A91" s="8" t="s">
        <v>193</v>
      </c>
      <c r="B91" s="10" t="s">
        <v>194</v>
      </c>
      <c r="C91" s="10" t="s">
        <v>6</v>
      </c>
      <c r="D91" s="10">
        <v>101890</v>
      </c>
      <c r="E91" s="10">
        <v>10</v>
      </c>
      <c r="F91" s="11">
        <v>15.36</v>
      </c>
      <c r="G91" s="11">
        <v>15.71</v>
      </c>
      <c r="H91" s="11">
        <v>153.6</v>
      </c>
      <c r="I91" s="11">
        <v>157.1</v>
      </c>
    </row>
    <row r="92" spans="1:9" ht="30.75" thickBot="1" x14ac:dyDescent="0.3">
      <c r="A92" s="8" t="s">
        <v>195</v>
      </c>
      <c r="B92" s="10" t="s">
        <v>196</v>
      </c>
      <c r="C92" s="10" t="s">
        <v>6</v>
      </c>
      <c r="D92" s="10">
        <v>101891</v>
      </c>
      <c r="E92" s="10">
        <v>8</v>
      </c>
      <c r="F92" s="11">
        <v>26.35</v>
      </c>
      <c r="G92" s="11">
        <v>27.08</v>
      </c>
      <c r="H92" s="11">
        <v>210.8</v>
      </c>
      <c r="I92" s="11">
        <v>216.64</v>
      </c>
    </row>
    <row r="93" spans="1:9" ht="30.75" thickBot="1" x14ac:dyDescent="0.3">
      <c r="A93" s="8" t="s">
        <v>197</v>
      </c>
      <c r="B93" s="10" t="s">
        <v>198</v>
      </c>
      <c r="C93" s="10" t="s">
        <v>6</v>
      </c>
      <c r="D93" s="10">
        <v>101893</v>
      </c>
      <c r="E93" s="10">
        <v>5</v>
      </c>
      <c r="F93" s="11">
        <v>86.88</v>
      </c>
      <c r="G93" s="11">
        <v>87.95</v>
      </c>
      <c r="H93" s="11">
        <v>434.4</v>
      </c>
      <c r="I93" s="11">
        <v>439.75</v>
      </c>
    </row>
    <row r="94" spans="1:9" ht="45.75" thickBot="1" x14ac:dyDescent="0.3">
      <c r="A94" s="8" t="s">
        <v>199</v>
      </c>
      <c r="B94" s="10" t="s">
        <v>200</v>
      </c>
      <c r="C94" s="10" t="s">
        <v>6</v>
      </c>
      <c r="D94" s="10">
        <v>101879</v>
      </c>
      <c r="E94" s="10">
        <v>2</v>
      </c>
      <c r="F94" s="11">
        <v>482.53</v>
      </c>
      <c r="G94" s="11">
        <v>485.74</v>
      </c>
      <c r="H94" s="11">
        <v>965.06</v>
      </c>
      <c r="I94" s="11">
        <v>971.48</v>
      </c>
    </row>
    <row r="95" spans="1:9" ht="30.75" thickBot="1" x14ac:dyDescent="0.3">
      <c r="A95" s="8" t="s">
        <v>201</v>
      </c>
      <c r="B95" s="10" t="s">
        <v>202</v>
      </c>
      <c r="C95" s="10" t="s">
        <v>6</v>
      </c>
      <c r="D95" s="10">
        <v>91953</v>
      </c>
      <c r="E95" s="10">
        <v>15</v>
      </c>
      <c r="F95" s="11">
        <v>27.02</v>
      </c>
      <c r="G95" s="11">
        <v>28.95</v>
      </c>
      <c r="H95" s="11">
        <v>405.3</v>
      </c>
      <c r="I95" s="11">
        <v>434.25</v>
      </c>
    </row>
    <row r="96" spans="1:9" ht="30.75" thickBot="1" x14ac:dyDescent="0.3">
      <c r="A96" s="8" t="s">
        <v>203</v>
      </c>
      <c r="B96" s="10" t="s">
        <v>204</v>
      </c>
      <c r="C96" s="10" t="s">
        <v>6</v>
      </c>
      <c r="D96" s="10">
        <v>91959</v>
      </c>
      <c r="E96" s="10">
        <v>15</v>
      </c>
      <c r="F96" s="11">
        <v>41.22</v>
      </c>
      <c r="G96" s="11">
        <v>44.07</v>
      </c>
      <c r="H96" s="11">
        <v>618.29999999999995</v>
      </c>
      <c r="I96" s="11">
        <v>661.05</v>
      </c>
    </row>
    <row r="97" spans="1:9" ht="30.75" thickBot="1" x14ac:dyDescent="0.3">
      <c r="A97" s="8" t="s">
        <v>205</v>
      </c>
      <c r="B97" s="10" t="s">
        <v>206</v>
      </c>
      <c r="C97" s="10" t="s">
        <v>6</v>
      </c>
      <c r="D97" s="10">
        <v>91992</v>
      </c>
      <c r="E97" s="10">
        <v>15</v>
      </c>
      <c r="F97" s="11">
        <v>40.72</v>
      </c>
      <c r="G97" s="11">
        <v>44.15</v>
      </c>
      <c r="H97" s="11">
        <v>610.79999999999995</v>
      </c>
      <c r="I97" s="11">
        <v>662.25</v>
      </c>
    </row>
    <row r="98" spans="1:9" ht="30.75" thickBot="1" x14ac:dyDescent="0.3">
      <c r="A98" s="8" t="s">
        <v>207</v>
      </c>
      <c r="B98" s="10" t="s">
        <v>208</v>
      </c>
      <c r="C98" s="10" t="s">
        <v>6</v>
      </c>
      <c r="D98" s="10">
        <v>91999</v>
      </c>
      <c r="E98" s="10">
        <v>10</v>
      </c>
      <c r="F98" s="11">
        <v>20.420000000000002</v>
      </c>
      <c r="G98" s="11">
        <v>21.72</v>
      </c>
      <c r="H98" s="11">
        <v>204.2</v>
      </c>
      <c r="I98" s="11">
        <v>217.2</v>
      </c>
    </row>
    <row r="99" spans="1:9" ht="30.75" thickBot="1" x14ac:dyDescent="0.3">
      <c r="A99" s="8" t="s">
        <v>209</v>
      </c>
      <c r="B99" s="10" t="s">
        <v>210</v>
      </c>
      <c r="C99" s="10" t="s">
        <v>6</v>
      </c>
      <c r="D99" s="10">
        <v>92033</v>
      </c>
      <c r="E99" s="10">
        <v>10</v>
      </c>
      <c r="F99" s="11">
        <v>71.849999999999994</v>
      </c>
      <c r="G99" s="11">
        <v>76.98</v>
      </c>
      <c r="H99" s="11">
        <v>718.5</v>
      </c>
      <c r="I99" s="11">
        <v>769.8</v>
      </c>
    </row>
    <row r="100" spans="1:9" ht="30.75" thickBot="1" x14ac:dyDescent="0.3">
      <c r="A100" s="8" t="s">
        <v>211</v>
      </c>
      <c r="B100" s="10" t="s">
        <v>287</v>
      </c>
      <c r="C100" s="14" t="s">
        <v>6</v>
      </c>
      <c r="D100" s="14">
        <v>103782</v>
      </c>
      <c r="E100" s="14">
        <v>20</v>
      </c>
      <c r="F100" s="11">
        <v>30.47</v>
      </c>
      <c r="G100" s="11">
        <v>32.46</v>
      </c>
      <c r="H100" s="11">
        <v>609.4</v>
      </c>
      <c r="I100" s="11">
        <v>649.20000000000005</v>
      </c>
    </row>
    <row r="101" spans="1:9" ht="15.75" thickBot="1" x14ac:dyDescent="0.3">
      <c r="A101" s="8" t="s">
        <v>213</v>
      </c>
      <c r="B101" s="10" t="s">
        <v>288</v>
      </c>
      <c r="C101" s="10" t="s">
        <v>6</v>
      </c>
      <c r="D101" s="10">
        <v>100903</v>
      </c>
      <c r="E101" s="10">
        <v>30</v>
      </c>
      <c r="F101" s="11">
        <v>24.92</v>
      </c>
      <c r="G101" s="11">
        <v>25.93</v>
      </c>
      <c r="H101" s="11">
        <v>747.6</v>
      </c>
      <c r="I101" s="11">
        <v>777.9</v>
      </c>
    </row>
    <row r="102" spans="1:9" ht="30.75" thickBot="1" x14ac:dyDescent="0.3">
      <c r="A102" s="8" t="s">
        <v>215</v>
      </c>
      <c r="B102" s="10" t="s">
        <v>289</v>
      </c>
      <c r="C102" s="10" t="s">
        <v>6</v>
      </c>
      <c r="D102" s="10">
        <v>97595</v>
      </c>
      <c r="E102" s="10">
        <v>10</v>
      </c>
      <c r="F102" s="11">
        <v>101.11</v>
      </c>
      <c r="G102" s="11">
        <v>103.41</v>
      </c>
      <c r="H102" s="11">
        <v>1011.1</v>
      </c>
      <c r="I102" s="11">
        <v>1034.0999999999999</v>
      </c>
    </row>
    <row r="103" spans="1:9" ht="30.75" thickBot="1" x14ac:dyDescent="0.3">
      <c r="A103" s="8" t="s">
        <v>217</v>
      </c>
      <c r="B103" s="10" t="s">
        <v>214</v>
      </c>
      <c r="C103" s="10" t="s">
        <v>6</v>
      </c>
      <c r="D103" s="10">
        <v>101659</v>
      </c>
      <c r="E103" s="10">
        <v>10</v>
      </c>
      <c r="F103" s="11">
        <v>662.92</v>
      </c>
      <c r="G103" s="11">
        <v>665.08</v>
      </c>
      <c r="H103" s="11">
        <v>6629.2</v>
      </c>
      <c r="I103" s="11">
        <v>6650.8</v>
      </c>
    </row>
    <row r="104" spans="1:9" ht="15.75" thickBot="1" x14ac:dyDescent="0.3">
      <c r="A104" s="8" t="s">
        <v>290</v>
      </c>
      <c r="B104" s="10" t="s">
        <v>216</v>
      </c>
      <c r="C104" s="10" t="s">
        <v>6</v>
      </c>
      <c r="D104" s="10">
        <v>96985</v>
      </c>
      <c r="E104" s="10">
        <v>5</v>
      </c>
      <c r="F104" s="11">
        <v>101.1</v>
      </c>
      <c r="G104" s="11">
        <v>102.44</v>
      </c>
      <c r="H104" s="11">
        <v>505.5</v>
      </c>
      <c r="I104" s="11">
        <v>512.20000000000005</v>
      </c>
    </row>
    <row r="105" spans="1:9" ht="30.75" thickBot="1" x14ac:dyDescent="0.3">
      <c r="A105" s="8" t="s">
        <v>291</v>
      </c>
      <c r="B105" s="10" t="s">
        <v>218</v>
      </c>
      <c r="C105" s="10" t="s">
        <v>17</v>
      </c>
      <c r="D105" s="10">
        <v>96973</v>
      </c>
      <c r="E105" s="10">
        <v>10</v>
      </c>
      <c r="F105" s="11">
        <v>73.959999999999994</v>
      </c>
      <c r="G105" s="11">
        <v>76.41</v>
      </c>
      <c r="H105" s="11">
        <v>739.6</v>
      </c>
      <c r="I105" s="11">
        <v>764.1</v>
      </c>
    </row>
    <row r="106" spans="1:9" ht="16.5" thickBot="1" x14ac:dyDescent="0.3">
      <c r="A106" s="5" t="s">
        <v>219</v>
      </c>
      <c r="B106" s="7" t="s">
        <v>220</v>
      </c>
      <c r="C106" s="6"/>
      <c r="D106" s="6"/>
      <c r="E106" s="6"/>
      <c r="F106" s="6"/>
      <c r="G106" s="6"/>
      <c r="H106" s="6"/>
      <c r="I106" s="6"/>
    </row>
    <row r="107" spans="1:9" ht="30.75" thickBot="1" x14ac:dyDescent="0.3">
      <c r="A107" s="8" t="s">
        <v>221</v>
      </c>
      <c r="B107" s="10" t="s">
        <v>222</v>
      </c>
      <c r="C107" s="10" t="s">
        <v>6</v>
      </c>
      <c r="D107" s="10">
        <v>100697</v>
      </c>
      <c r="E107" s="10">
        <v>4</v>
      </c>
      <c r="F107" s="11">
        <v>63.07</v>
      </c>
      <c r="G107" s="11">
        <v>70.02</v>
      </c>
      <c r="H107" s="11">
        <v>252.28</v>
      </c>
      <c r="I107" s="11">
        <v>280.08</v>
      </c>
    </row>
    <row r="108" spans="1:9" ht="30.75" thickBot="1" x14ac:dyDescent="0.3">
      <c r="A108" s="8" t="s">
        <v>223</v>
      </c>
      <c r="B108" s="10" t="s">
        <v>224</v>
      </c>
      <c r="C108" s="10" t="s">
        <v>6</v>
      </c>
      <c r="D108" s="14">
        <v>102182</v>
      </c>
      <c r="E108" s="10">
        <v>4</v>
      </c>
      <c r="F108" s="11">
        <v>1289.72</v>
      </c>
      <c r="G108" s="11">
        <v>1297.3800000000001</v>
      </c>
      <c r="H108" s="11">
        <v>5158.88</v>
      </c>
      <c r="I108" s="11">
        <v>5189.5200000000004</v>
      </c>
    </row>
    <row r="109" spans="1:9" ht="30.75" thickBot="1" x14ac:dyDescent="0.3">
      <c r="A109" s="8" t="s">
        <v>225</v>
      </c>
      <c r="B109" s="10" t="s">
        <v>226</v>
      </c>
      <c r="C109" s="10" t="s">
        <v>6</v>
      </c>
      <c r="D109" s="10">
        <v>91297</v>
      </c>
      <c r="E109" s="10">
        <v>5</v>
      </c>
      <c r="F109" s="11">
        <v>395.83</v>
      </c>
      <c r="G109" s="11">
        <v>401.32</v>
      </c>
      <c r="H109" s="11">
        <v>1979.15</v>
      </c>
      <c r="I109" s="11">
        <v>2006.6</v>
      </c>
    </row>
    <row r="110" spans="1:9" ht="15.75" thickBot="1" x14ac:dyDescent="0.3">
      <c r="A110" s="8" t="s">
        <v>227</v>
      </c>
      <c r="B110" s="10" t="s">
        <v>228</v>
      </c>
      <c r="C110" s="10" t="s">
        <v>6</v>
      </c>
      <c r="D110" s="10">
        <v>100710</v>
      </c>
      <c r="E110" s="10">
        <v>4</v>
      </c>
      <c r="F110" s="11">
        <v>117.94</v>
      </c>
      <c r="G110" s="11">
        <v>122.28</v>
      </c>
      <c r="H110" s="11">
        <v>471.76</v>
      </c>
      <c r="I110" s="11">
        <v>489.12</v>
      </c>
    </row>
    <row r="111" spans="1:9" ht="30.75" thickBot="1" x14ac:dyDescent="0.3">
      <c r="A111" s="8" t="s">
        <v>229</v>
      </c>
      <c r="B111" s="10" t="s">
        <v>230</v>
      </c>
      <c r="C111" s="10" t="s">
        <v>6</v>
      </c>
      <c r="D111" s="10">
        <v>91306</v>
      </c>
      <c r="E111" s="10">
        <v>4</v>
      </c>
      <c r="F111" s="11">
        <v>140.52000000000001</v>
      </c>
      <c r="G111" s="11">
        <v>143.24</v>
      </c>
      <c r="H111" s="11">
        <v>562.08000000000004</v>
      </c>
      <c r="I111" s="11">
        <v>572.96</v>
      </c>
    </row>
    <row r="112" spans="1:9" ht="30.75" thickBot="1" x14ac:dyDescent="0.3">
      <c r="A112" s="8" t="s">
        <v>231</v>
      </c>
      <c r="B112" s="10" t="s">
        <v>232</v>
      </c>
      <c r="C112" s="10" t="s">
        <v>6</v>
      </c>
      <c r="D112" s="10">
        <v>100709</v>
      </c>
      <c r="E112" s="10">
        <v>4</v>
      </c>
      <c r="F112" s="11">
        <v>43.68</v>
      </c>
      <c r="G112" s="11">
        <v>46.94</v>
      </c>
      <c r="H112" s="11">
        <v>174.72</v>
      </c>
      <c r="I112" s="11">
        <v>187.76</v>
      </c>
    </row>
    <row r="113" spans="1:9" ht="30.75" thickBot="1" x14ac:dyDescent="0.3">
      <c r="A113" s="8" t="s">
        <v>233</v>
      </c>
      <c r="B113" s="10" t="s">
        <v>234</v>
      </c>
      <c r="C113" s="10" t="s">
        <v>1</v>
      </c>
      <c r="D113" s="10">
        <v>102161</v>
      </c>
      <c r="E113" s="10">
        <v>20</v>
      </c>
      <c r="F113" s="11">
        <v>292.55</v>
      </c>
      <c r="G113" s="11">
        <v>295.67</v>
      </c>
      <c r="H113" s="11">
        <v>5851</v>
      </c>
      <c r="I113" s="11">
        <v>5913.4</v>
      </c>
    </row>
    <row r="114" spans="1:9" ht="30.75" thickBot="1" x14ac:dyDescent="0.3">
      <c r="A114" s="8" t="s">
        <v>235</v>
      </c>
      <c r="B114" s="10" t="s">
        <v>236</v>
      </c>
      <c r="C114" s="10" t="s">
        <v>1</v>
      </c>
      <c r="D114" s="10">
        <v>94570</v>
      </c>
      <c r="E114" s="10">
        <v>4</v>
      </c>
      <c r="F114" s="11">
        <v>261.38</v>
      </c>
      <c r="G114" s="11">
        <v>263.31</v>
      </c>
      <c r="H114" s="11">
        <v>1045.52</v>
      </c>
      <c r="I114" s="11">
        <v>1053.24</v>
      </c>
    </row>
    <row r="115" spans="1:9" ht="45.75" thickBot="1" x14ac:dyDescent="0.3">
      <c r="A115" s="8" t="s">
        <v>237</v>
      </c>
      <c r="B115" s="10" t="s">
        <v>292</v>
      </c>
      <c r="C115" s="10" t="s">
        <v>1</v>
      </c>
      <c r="D115" s="10">
        <v>94569</v>
      </c>
      <c r="E115" s="10">
        <v>4</v>
      </c>
      <c r="F115" s="11">
        <v>509.3</v>
      </c>
      <c r="G115" s="11">
        <v>515.64</v>
      </c>
      <c r="H115" s="11">
        <v>2037.2</v>
      </c>
      <c r="I115" s="11">
        <v>2062.56</v>
      </c>
    </row>
    <row r="116" spans="1:9" ht="15.75" thickBot="1" x14ac:dyDescent="0.3">
      <c r="A116" s="8" t="s">
        <v>239</v>
      </c>
      <c r="B116" s="10" t="s">
        <v>240</v>
      </c>
      <c r="C116" s="10" t="s">
        <v>1</v>
      </c>
      <c r="D116" s="10">
        <v>102191</v>
      </c>
      <c r="E116" s="10">
        <v>200</v>
      </c>
      <c r="F116" s="11">
        <v>18.03</v>
      </c>
      <c r="G116" s="11">
        <v>19.98</v>
      </c>
      <c r="H116" s="11">
        <v>3606</v>
      </c>
      <c r="I116" s="11">
        <v>3996</v>
      </c>
    </row>
    <row r="117" spans="1:9" ht="16.5" thickBot="1" x14ac:dyDescent="0.3">
      <c r="A117" s="5" t="s">
        <v>241</v>
      </c>
      <c r="B117" s="7" t="s">
        <v>242</v>
      </c>
      <c r="C117" s="6"/>
      <c r="D117" s="6"/>
      <c r="E117" s="6"/>
      <c r="F117" s="6"/>
      <c r="G117" s="6"/>
      <c r="H117" s="6"/>
      <c r="I117" s="6"/>
    </row>
    <row r="118" spans="1:9" ht="45.75" thickBot="1" x14ac:dyDescent="0.3">
      <c r="A118" s="8" t="s">
        <v>243</v>
      </c>
      <c r="B118" s="10" t="s">
        <v>244</v>
      </c>
      <c r="C118" s="10" t="s">
        <v>1</v>
      </c>
      <c r="D118" s="10">
        <v>92620</v>
      </c>
      <c r="E118" s="10">
        <v>2</v>
      </c>
      <c r="F118" s="11">
        <v>1975</v>
      </c>
      <c r="G118" s="11">
        <v>2013.25</v>
      </c>
      <c r="H118" s="11">
        <v>3950</v>
      </c>
      <c r="I118" s="11">
        <v>4026.5</v>
      </c>
    </row>
    <row r="119" spans="1:9" ht="30.75" thickBot="1" x14ac:dyDescent="0.3">
      <c r="A119" s="8" t="s">
        <v>245</v>
      </c>
      <c r="B119" s="10" t="s">
        <v>246</v>
      </c>
      <c r="C119" s="10" t="s">
        <v>1</v>
      </c>
      <c r="D119" s="10">
        <v>94216</v>
      </c>
      <c r="E119" s="10">
        <v>7</v>
      </c>
      <c r="F119" s="11">
        <v>180.78</v>
      </c>
      <c r="G119" s="11">
        <v>181.04</v>
      </c>
      <c r="H119" s="11">
        <v>1265.46</v>
      </c>
      <c r="I119" s="11">
        <v>1267.28</v>
      </c>
    </row>
    <row r="120" spans="1:9" ht="30.75" thickBot="1" x14ac:dyDescent="0.3">
      <c r="A120" s="8" t="s">
        <v>247</v>
      </c>
      <c r="B120" s="10" t="s">
        <v>248</v>
      </c>
      <c r="C120" s="10" t="s">
        <v>17</v>
      </c>
      <c r="D120" s="10">
        <v>94227</v>
      </c>
      <c r="E120" s="10">
        <v>10</v>
      </c>
      <c r="F120" s="11">
        <v>53.54</v>
      </c>
      <c r="G120" s="11">
        <v>54.68</v>
      </c>
      <c r="H120" s="11">
        <v>535.4</v>
      </c>
      <c r="I120" s="11">
        <v>546.79999999999995</v>
      </c>
    </row>
    <row r="121" spans="1:9" ht="30.75" thickBot="1" x14ac:dyDescent="0.3">
      <c r="A121" s="8" t="s">
        <v>249</v>
      </c>
      <c r="B121" s="10" t="s">
        <v>250</v>
      </c>
      <c r="C121" s="10" t="s">
        <v>17</v>
      </c>
      <c r="D121" s="10">
        <v>94231</v>
      </c>
      <c r="E121" s="10">
        <v>10</v>
      </c>
      <c r="F121" s="11">
        <v>44.61</v>
      </c>
      <c r="G121" s="11">
        <v>45.4</v>
      </c>
      <c r="H121" s="11">
        <v>446.1</v>
      </c>
      <c r="I121" s="11">
        <v>454</v>
      </c>
    </row>
    <row r="122" spans="1:9" ht="16.5" thickBot="1" x14ac:dyDescent="0.3">
      <c r="A122" s="5" t="s">
        <v>251</v>
      </c>
      <c r="B122" s="7" t="s">
        <v>252</v>
      </c>
      <c r="C122" s="6"/>
      <c r="D122" s="6"/>
      <c r="E122" s="6"/>
      <c r="F122" s="6"/>
      <c r="G122" s="6"/>
      <c r="H122" s="6"/>
      <c r="I122" s="6"/>
    </row>
    <row r="123" spans="1:9" ht="15.75" thickBot="1" x14ac:dyDescent="0.3">
      <c r="A123" s="8" t="s">
        <v>253</v>
      </c>
      <c r="B123" s="10" t="s">
        <v>254</v>
      </c>
      <c r="C123" s="10" t="s">
        <v>1</v>
      </c>
      <c r="D123" s="10">
        <v>99814</v>
      </c>
      <c r="E123" s="13">
        <v>1200</v>
      </c>
      <c r="F123" s="11">
        <v>1.68</v>
      </c>
      <c r="G123" s="11">
        <v>1.86</v>
      </c>
      <c r="H123" s="11">
        <v>2016</v>
      </c>
      <c r="I123" s="11">
        <v>2232</v>
      </c>
    </row>
    <row r="124" spans="1:9" ht="16.5" thickBot="1" x14ac:dyDescent="0.3">
      <c r="A124" s="5" t="s">
        <v>255</v>
      </c>
      <c r="B124" s="7" t="s">
        <v>256</v>
      </c>
      <c r="C124" s="6"/>
      <c r="D124" s="6"/>
      <c r="E124" s="6"/>
      <c r="F124" s="6"/>
      <c r="G124" s="6"/>
      <c r="H124" s="6"/>
      <c r="I124" s="6"/>
    </row>
    <row r="125" spans="1:9" ht="30.75" thickBot="1" x14ac:dyDescent="0.3">
      <c r="A125" s="8" t="s">
        <v>257</v>
      </c>
      <c r="B125" s="10" t="s">
        <v>258</v>
      </c>
      <c r="C125" s="10" t="s">
        <v>259</v>
      </c>
      <c r="D125" s="10">
        <v>97625</v>
      </c>
      <c r="E125" s="10">
        <v>50</v>
      </c>
      <c r="F125" s="11">
        <v>52.77</v>
      </c>
      <c r="G125" s="11">
        <v>54.1</v>
      </c>
      <c r="H125" s="11">
        <v>2638.5</v>
      </c>
      <c r="I125" s="11">
        <v>2705</v>
      </c>
    </row>
    <row r="126" spans="1:9" ht="15.75" thickBot="1" x14ac:dyDescent="0.3">
      <c r="A126" s="8" t="s">
        <v>260</v>
      </c>
      <c r="B126" s="10" t="s">
        <v>261</v>
      </c>
      <c r="C126" s="10" t="s">
        <v>1</v>
      </c>
      <c r="D126" s="10">
        <v>97631</v>
      </c>
      <c r="E126" s="10">
        <v>80</v>
      </c>
      <c r="F126" s="11">
        <v>9.84</v>
      </c>
      <c r="G126" s="11">
        <v>10.93</v>
      </c>
      <c r="H126" s="11">
        <v>787.2</v>
      </c>
      <c r="I126" s="11">
        <v>874.4</v>
      </c>
    </row>
    <row r="127" spans="1:9" ht="15.75" thickBot="1" x14ac:dyDescent="0.3">
      <c r="A127" s="8" t="s">
        <v>262</v>
      </c>
      <c r="B127" s="10" t="s">
        <v>263</v>
      </c>
      <c r="C127" s="10" t="s">
        <v>259</v>
      </c>
      <c r="D127" s="10">
        <v>97622</v>
      </c>
      <c r="E127" s="10">
        <v>60</v>
      </c>
      <c r="F127" s="11">
        <v>48.99</v>
      </c>
      <c r="G127" s="11">
        <v>54.34</v>
      </c>
      <c r="H127" s="11">
        <v>2939.4</v>
      </c>
      <c r="I127" s="11">
        <v>3260.4</v>
      </c>
    </row>
    <row r="128" spans="1:9" ht="15.75" thickBot="1" x14ac:dyDescent="0.3">
      <c r="A128" s="8" t="s">
        <v>264</v>
      </c>
      <c r="B128" s="14" t="s">
        <v>265</v>
      </c>
      <c r="C128" s="10" t="s">
        <v>6</v>
      </c>
      <c r="D128" s="10">
        <v>97664</v>
      </c>
      <c r="E128" s="10">
        <v>60</v>
      </c>
      <c r="F128" s="11">
        <v>1.34</v>
      </c>
      <c r="G128" s="11">
        <v>1.48</v>
      </c>
      <c r="H128" s="11">
        <v>80.400000000000006</v>
      </c>
      <c r="I128" s="11">
        <v>88.8</v>
      </c>
    </row>
    <row r="129" spans="1:9" ht="16.5" thickBot="1" x14ac:dyDescent="0.3">
      <c r="A129" s="5" t="s">
        <v>266</v>
      </c>
      <c r="B129" s="7" t="s">
        <v>267</v>
      </c>
      <c r="C129" s="6"/>
      <c r="D129" s="6"/>
      <c r="E129" s="6"/>
      <c r="F129" s="6"/>
      <c r="G129" s="6"/>
      <c r="H129" s="6"/>
      <c r="I129" s="7"/>
    </row>
    <row r="130" spans="1:9" ht="30.75" thickBot="1" x14ac:dyDescent="0.3">
      <c r="A130" s="8" t="s">
        <v>268</v>
      </c>
      <c r="B130" s="10" t="s">
        <v>269</v>
      </c>
      <c r="C130" s="10" t="s">
        <v>1</v>
      </c>
      <c r="D130" s="10">
        <v>98556</v>
      </c>
      <c r="E130" s="10">
        <v>40</v>
      </c>
      <c r="F130" s="11">
        <v>54.02</v>
      </c>
      <c r="G130" s="11">
        <v>57.15</v>
      </c>
      <c r="H130" s="11">
        <v>2160.8000000000002</v>
      </c>
      <c r="I130" s="11">
        <v>2286</v>
      </c>
    </row>
    <row r="131" spans="1:9" ht="30.75" thickBot="1" x14ac:dyDescent="0.3">
      <c r="A131" s="8" t="s">
        <v>270</v>
      </c>
      <c r="B131" s="10" t="s">
        <v>271</v>
      </c>
      <c r="C131" s="10" t="s">
        <v>1</v>
      </c>
      <c r="D131" s="10">
        <v>98547</v>
      </c>
      <c r="E131" s="10">
        <v>40</v>
      </c>
      <c r="F131" s="11">
        <v>211.66</v>
      </c>
      <c r="G131" s="11">
        <v>216.36</v>
      </c>
      <c r="H131" s="11">
        <v>8466.4</v>
      </c>
      <c r="I131" s="11">
        <v>8654.4</v>
      </c>
    </row>
    <row r="132" spans="1:9" ht="15.75" thickBot="1" x14ac:dyDescent="0.3">
      <c r="A132" s="17"/>
      <c r="B132" s="17"/>
      <c r="C132" s="17"/>
      <c r="D132" s="17"/>
      <c r="E132" s="28"/>
      <c r="F132" s="28"/>
      <c r="G132" s="28"/>
      <c r="H132" s="17"/>
      <c r="I132" s="17"/>
    </row>
    <row r="133" spans="1:9" ht="15.75" thickBot="1" x14ac:dyDescent="0.3">
      <c r="A133" s="17"/>
      <c r="B133" s="17"/>
      <c r="C133" s="17"/>
      <c r="D133" s="17"/>
      <c r="E133" s="28"/>
      <c r="F133" s="28"/>
      <c r="G133" s="28"/>
      <c r="H133" s="17"/>
      <c r="I133" s="17"/>
    </row>
    <row r="134" spans="1:9" ht="15.75" thickBot="1" x14ac:dyDescent="0.3">
      <c r="A134" s="18"/>
      <c r="B134" s="18"/>
      <c r="C134" s="17"/>
      <c r="D134" s="17"/>
      <c r="E134" s="28"/>
      <c r="F134" s="28"/>
      <c r="G134" s="28"/>
      <c r="H134" s="19"/>
      <c r="I134" s="19"/>
    </row>
    <row r="135" spans="1:9" ht="33" thickTop="1" thickBot="1" x14ac:dyDescent="0.3">
      <c r="A135" s="20" t="s">
        <v>272</v>
      </c>
      <c r="B135" s="21">
        <v>225618.58</v>
      </c>
      <c r="C135" s="17"/>
      <c r="D135" s="17"/>
      <c r="E135" s="28"/>
      <c r="F135" s="28"/>
      <c r="G135" s="29"/>
      <c r="H135" s="11">
        <v>225618.58</v>
      </c>
      <c r="I135" s="11">
        <v>236924.25</v>
      </c>
    </row>
    <row r="136" spans="1:9" ht="17.25" thickTop="1" thickBot="1" x14ac:dyDescent="0.3">
      <c r="A136" s="23">
        <f>BDI!D20</f>
        <v>0</v>
      </c>
      <c r="B136" s="24">
        <f>B135*A136</f>
        <v>0</v>
      </c>
      <c r="C136" s="17"/>
      <c r="D136" s="17"/>
      <c r="E136" s="28"/>
      <c r="F136" s="28"/>
      <c r="G136" s="28"/>
      <c r="H136" s="28"/>
      <c r="I136" s="28"/>
    </row>
    <row r="137" spans="1:9" ht="17.25" thickTop="1" thickBot="1" x14ac:dyDescent="0.3">
      <c r="A137" s="20" t="s">
        <v>273</v>
      </c>
      <c r="B137" s="21">
        <f>B135+B136</f>
        <v>225618.58</v>
      </c>
      <c r="C137" s="17"/>
      <c r="D137" s="17"/>
      <c r="E137" s="28"/>
      <c r="F137" s="28"/>
      <c r="G137" s="28"/>
      <c r="H137" s="28"/>
      <c r="I137" s="28"/>
    </row>
    <row r="138" spans="1:9" ht="16.5" thickTop="1" thickBot="1" x14ac:dyDescent="0.3">
      <c r="A138" s="28"/>
      <c r="B138" s="28"/>
      <c r="C138" s="28"/>
      <c r="D138" s="28"/>
      <c r="E138" s="28"/>
      <c r="F138" s="28"/>
      <c r="G138" s="28"/>
      <c r="H138" s="28"/>
      <c r="I138" s="28"/>
    </row>
    <row r="139" spans="1:9" ht="15.75" thickBot="1" x14ac:dyDescent="0.3">
      <c r="A139" s="32"/>
      <c r="B139" s="32"/>
      <c r="C139" s="32"/>
      <c r="D139" s="32"/>
      <c r="E139" s="32"/>
      <c r="F139" s="32"/>
      <c r="G139" s="32"/>
      <c r="H139" s="32"/>
      <c r="I139" s="32"/>
    </row>
    <row r="140" spans="1:9" ht="17.25" thickTop="1" thickBot="1" x14ac:dyDescent="0.3">
      <c r="A140" s="115" t="s">
        <v>302</v>
      </c>
      <c r="B140" s="116"/>
      <c r="C140" s="116"/>
      <c r="D140" s="116"/>
      <c r="E140" s="116"/>
      <c r="F140" s="116"/>
      <c r="G140" s="116"/>
      <c r="H140" s="116"/>
      <c r="I140" s="118"/>
    </row>
    <row r="141" spans="1:9" ht="16.5" thickTop="1" thickBot="1" x14ac:dyDescent="0.3">
      <c r="A141" s="32"/>
      <c r="B141" s="32"/>
      <c r="C141" s="32"/>
      <c r="D141" s="32"/>
      <c r="E141" s="32"/>
      <c r="F141" s="32"/>
      <c r="G141" s="28"/>
      <c r="H141" s="28"/>
      <c r="I141" s="28"/>
    </row>
    <row r="142" spans="1:9" ht="17.25" thickTop="1" thickBot="1" x14ac:dyDescent="0.3">
      <c r="A142" s="115" t="s">
        <v>275</v>
      </c>
      <c r="B142" s="116"/>
      <c r="C142" s="116"/>
      <c r="D142" s="116"/>
      <c r="E142" s="116"/>
      <c r="F142" s="118"/>
      <c r="G142" s="28"/>
      <c r="H142" s="28"/>
      <c r="I142" s="28"/>
    </row>
    <row r="143" spans="1:9" ht="15.75" thickTop="1" x14ac:dyDescent="0.25"/>
  </sheetData>
  <mergeCells count="4">
    <mergeCell ref="A1:I1"/>
    <mergeCell ref="A3:I3"/>
    <mergeCell ref="A140:I140"/>
    <mergeCell ref="A142:F142"/>
  </mergeCells>
  <pageMargins left="0.511811024" right="0.511811024" top="0.78740157499999996" bottom="0.78740157499999996" header="0.31496062000000002" footer="0.31496062000000002"/>
  <pageSetup paperSize="9" scale="36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C649F-F34A-44F4-960C-A0ACB7221DD2}">
  <dimension ref="A1:I128"/>
  <sheetViews>
    <sheetView view="pageBreakPreview" topLeftCell="A109" zoomScale="60" zoomScaleNormal="100" workbookViewId="0">
      <selection activeCell="B123" sqref="B123"/>
    </sheetView>
  </sheetViews>
  <sheetFormatPr defaultRowHeight="15" x14ac:dyDescent="0.25"/>
  <cols>
    <col min="1" max="1" width="9.85546875" customWidth="1"/>
    <col min="2" max="2" width="120" customWidth="1"/>
    <col min="3" max="3" width="7" bestFit="1" customWidth="1"/>
    <col min="4" max="4" width="10.140625" bestFit="1" customWidth="1"/>
    <col min="5" max="5" width="19.5703125" bestFit="1" customWidth="1"/>
    <col min="6" max="7" width="25" bestFit="1" customWidth="1"/>
    <col min="8" max="8" width="21.42578125" bestFit="1" customWidth="1"/>
    <col min="9" max="9" width="28.28515625" bestFit="1" customWidth="1"/>
  </cols>
  <sheetData>
    <row r="1" spans="1:9" ht="18.75" thickBot="1" x14ac:dyDescent="0.3">
      <c r="A1" s="109" t="s">
        <v>303</v>
      </c>
      <c r="B1" s="110"/>
      <c r="C1" s="110"/>
      <c r="D1" s="110"/>
      <c r="E1" s="110"/>
      <c r="F1" s="110"/>
      <c r="G1" s="110"/>
      <c r="H1" s="110"/>
      <c r="I1" s="111"/>
    </row>
    <row r="2" spans="1:9" ht="15.75" thickBot="1" x14ac:dyDescent="0.3">
      <c r="A2" s="122"/>
      <c r="B2" s="123"/>
      <c r="C2" s="123"/>
      <c r="D2" s="123"/>
      <c r="E2" s="123"/>
      <c r="F2" s="123"/>
      <c r="G2" s="123"/>
      <c r="H2" s="123"/>
      <c r="I2" s="124"/>
    </row>
    <row r="3" spans="1:9" ht="18.75" thickBot="1" x14ac:dyDescent="0.3">
      <c r="A3" s="109" t="s">
        <v>304</v>
      </c>
      <c r="B3" s="110"/>
      <c r="C3" s="110"/>
      <c r="D3" s="110"/>
      <c r="E3" s="110"/>
      <c r="F3" s="110"/>
      <c r="G3" s="110"/>
      <c r="H3" s="110"/>
      <c r="I3" s="111"/>
    </row>
    <row r="4" spans="1:9" ht="36.75" thickBot="1" x14ac:dyDescent="0.3">
      <c r="A4" s="2" t="s">
        <v>0</v>
      </c>
      <c r="B4" s="3" t="s">
        <v>5</v>
      </c>
      <c r="C4" s="3" t="s">
        <v>6</v>
      </c>
      <c r="D4" s="3" t="s">
        <v>7</v>
      </c>
      <c r="E4" s="3" t="s">
        <v>8</v>
      </c>
      <c r="F4" s="4" t="s">
        <v>9</v>
      </c>
      <c r="G4" s="4" t="s">
        <v>10</v>
      </c>
      <c r="H4" s="3" t="s">
        <v>11</v>
      </c>
      <c r="I4" s="3" t="s">
        <v>12</v>
      </c>
    </row>
    <row r="5" spans="1:9" ht="16.5" thickBot="1" x14ac:dyDescent="0.3">
      <c r="A5" s="34" t="s">
        <v>13</v>
      </c>
      <c r="B5" s="34" t="s">
        <v>14</v>
      </c>
      <c r="C5" s="33"/>
      <c r="D5" s="33"/>
      <c r="E5" s="33"/>
      <c r="F5" s="33"/>
      <c r="G5" s="33"/>
      <c r="H5" s="33"/>
      <c r="I5" s="33"/>
    </row>
    <row r="6" spans="1:9" ht="15.75" thickBot="1" x14ac:dyDescent="0.3">
      <c r="A6" s="8" t="s">
        <v>15</v>
      </c>
      <c r="B6" s="10" t="s">
        <v>16</v>
      </c>
      <c r="C6" s="10" t="s">
        <v>17</v>
      </c>
      <c r="D6" s="10">
        <v>93202</v>
      </c>
      <c r="E6" s="10">
        <v>100</v>
      </c>
      <c r="F6" s="11">
        <v>29.1</v>
      </c>
      <c r="G6" s="11">
        <v>31.23</v>
      </c>
      <c r="H6" s="11">
        <v>2910</v>
      </c>
      <c r="I6" s="11">
        <v>3123</v>
      </c>
    </row>
    <row r="7" spans="1:9" ht="30.75" thickBot="1" x14ac:dyDescent="0.3">
      <c r="A7" s="8" t="s">
        <v>18</v>
      </c>
      <c r="B7" s="10" t="s">
        <v>21</v>
      </c>
      <c r="C7" s="10" t="s">
        <v>1</v>
      </c>
      <c r="D7" s="10">
        <v>97637</v>
      </c>
      <c r="E7" s="10">
        <v>100</v>
      </c>
      <c r="F7" s="11">
        <v>3.06</v>
      </c>
      <c r="G7" s="11">
        <v>3.39</v>
      </c>
      <c r="H7" s="11">
        <v>306</v>
      </c>
      <c r="I7" s="11">
        <v>339</v>
      </c>
    </row>
    <row r="8" spans="1:9" ht="30.75" thickBot="1" x14ac:dyDescent="0.3">
      <c r="A8" s="8" t="s">
        <v>20</v>
      </c>
      <c r="B8" s="10" t="s">
        <v>19</v>
      </c>
      <c r="C8" s="10" t="s">
        <v>1</v>
      </c>
      <c r="D8" s="10">
        <v>101159</v>
      </c>
      <c r="E8" s="10">
        <v>50</v>
      </c>
      <c r="F8" s="11">
        <v>142.04</v>
      </c>
      <c r="G8" s="11">
        <v>150.93</v>
      </c>
      <c r="H8" s="11">
        <v>7102</v>
      </c>
      <c r="I8" s="11">
        <v>7546.5</v>
      </c>
    </row>
    <row r="9" spans="1:9" ht="30.75" thickBot="1" x14ac:dyDescent="0.3">
      <c r="A9" s="8" t="s">
        <v>22</v>
      </c>
      <c r="B9" s="10" t="s">
        <v>23</v>
      </c>
      <c r="C9" s="10" t="s">
        <v>1</v>
      </c>
      <c r="D9" s="10">
        <v>96358</v>
      </c>
      <c r="E9" s="10">
        <v>100</v>
      </c>
      <c r="F9" s="11">
        <v>99.36</v>
      </c>
      <c r="G9" s="11">
        <v>101.71</v>
      </c>
      <c r="H9" s="11">
        <v>9936</v>
      </c>
      <c r="I9" s="11">
        <v>10171</v>
      </c>
    </row>
    <row r="10" spans="1:9" ht="16.5" thickBot="1" x14ac:dyDescent="0.3">
      <c r="A10" s="5" t="s">
        <v>24</v>
      </c>
      <c r="B10" s="7" t="s">
        <v>25</v>
      </c>
      <c r="C10" s="12"/>
      <c r="D10" s="12"/>
      <c r="E10" s="12"/>
      <c r="F10" s="6"/>
      <c r="G10" s="6"/>
      <c r="H10" s="6"/>
      <c r="I10" s="12"/>
    </row>
    <row r="11" spans="1:9" ht="30.75" thickBot="1" x14ac:dyDescent="0.3">
      <c r="A11" s="8" t="s">
        <v>26</v>
      </c>
      <c r="B11" s="10" t="s">
        <v>27</v>
      </c>
      <c r="C11" s="10" t="s">
        <v>1</v>
      </c>
      <c r="D11" s="10">
        <v>102202</v>
      </c>
      <c r="E11" s="10">
        <v>150</v>
      </c>
      <c r="F11" s="11">
        <v>42.64</v>
      </c>
      <c r="G11" s="11">
        <v>43.83</v>
      </c>
      <c r="H11" s="11">
        <v>6396</v>
      </c>
      <c r="I11" s="11">
        <v>6574.5</v>
      </c>
    </row>
    <row r="12" spans="1:9" ht="15.75" thickBot="1" x14ac:dyDescent="0.3">
      <c r="A12" s="8" t="s">
        <v>28</v>
      </c>
      <c r="B12" s="10" t="s">
        <v>29</v>
      </c>
      <c r="C12" s="10" t="s">
        <v>1</v>
      </c>
      <c r="D12" s="10">
        <v>88496</v>
      </c>
      <c r="E12" s="13">
        <v>1500</v>
      </c>
      <c r="F12" s="11">
        <v>31.67</v>
      </c>
      <c r="G12" s="11">
        <v>34.58</v>
      </c>
      <c r="H12" s="11">
        <v>47505</v>
      </c>
      <c r="I12" s="11">
        <v>51870</v>
      </c>
    </row>
    <row r="13" spans="1:9" ht="15.75" thickBot="1" x14ac:dyDescent="0.3">
      <c r="A13" s="8" t="s">
        <v>30</v>
      </c>
      <c r="B13" s="10" t="s">
        <v>31</v>
      </c>
      <c r="C13" s="10" t="s">
        <v>1</v>
      </c>
      <c r="D13" s="10">
        <v>88488</v>
      </c>
      <c r="E13" s="13">
        <v>1500</v>
      </c>
      <c r="F13" s="11">
        <v>15.42</v>
      </c>
      <c r="G13" s="11">
        <v>16.3</v>
      </c>
      <c r="H13" s="11">
        <v>23130</v>
      </c>
      <c r="I13" s="11">
        <v>24450</v>
      </c>
    </row>
    <row r="14" spans="1:9" ht="30.75" thickBot="1" x14ac:dyDescent="0.3">
      <c r="A14" s="8" t="s">
        <v>32</v>
      </c>
      <c r="B14" s="10" t="s">
        <v>33</v>
      </c>
      <c r="C14" s="10" t="s">
        <v>1</v>
      </c>
      <c r="D14" s="10">
        <v>88489</v>
      </c>
      <c r="E14" s="13">
        <v>2500</v>
      </c>
      <c r="F14" s="11">
        <v>13.02</v>
      </c>
      <c r="G14" s="11">
        <v>13.66</v>
      </c>
      <c r="H14" s="11">
        <v>32550</v>
      </c>
      <c r="I14" s="11">
        <v>34150</v>
      </c>
    </row>
    <row r="15" spans="1:9" ht="30.75" thickBot="1" x14ac:dyDescent="0.3">
      <c r="A15" s="8" t="s">
        <v>34</v>
      </c>
      <c r="B15" s="14" t="s">
        <v>35</v>
      </c>
      <c r="C15" s="14" t="s">
        <v>1</v>
      </c>
      <c r="D15" s="14">
        <v>88497</v>
      </c>
      <c r="E15" s="15">
        <v>2500</v>
      </c>
      <c r="F15" s="11">
        <v>17.36</v>
      </c>
      <c r="G15" s="11">
        <v>18.78</v>
      </c>
      <c r="H15" s="16">
        <v>43400</v>
      </c>
      <c r="I15" s="16">
        <v>46950</v>
      </c>
    </row>
    <row r="16" spans="1:9" ht="16.5" thickBot="1" x14ac:dyDescent="0.3">
      <c r="A16" s="5" t="s">
        <v>36</v>
      </c>
      <c r="B16" s="7" t="s">
        <v>37</v>
      </c>
      <c r="C16" s="12"/>
      <c r="D16" s="12"/>
      <c r="E16" s="12"/>
      <c r="F16" s="6"/>
      <c r="G16" s="6"/>
      <c r="H16" s="6"/>
      <c r="I16" s="12"/>
    </row>
    <row r="17" spans="1:9" ht="30.75" thickBot="1" x14ac:dyDescent="0.3">
      <c r="A17" s="8" t="s">
        <v>38</v>
      </c>
      <c r="B17" s="10" t="s">
        <v>39</v>
      </c>
      <c r="C17" s="10" t="s">
        <v>1</v>
      </c>
      <c r="D17" s="10">
        <v>97633</v>
      </c>
      <c r="E17" s="10">
        <v>200</v>
      </c>
      <c r="F17" s="11">
        <v>23.03</v>
      </c>
      <c r="G17" s="11">
        <v>25.36</v>
      </c>
      <c r="H17" s="11">
        <v>4606</v>
      </c>
      <c r="I17" s="11">
        <v>5072</v>
      </c>
    </row>
    <row r="18" spans="1:9" ht="15.75" thickBot="1" x14ac:dyDescent="0.3">
      <c r="A18" s="8" t="s">
        <v>40</v>
      </c>
      <c r="B18" s="10" t="s">
        <v>305</v>
      </c>
      <c r="C18" s="10" t="s">
        <v>1</v>
      </c>
      <c r="D18" s="10">
        <v>97628</v>
      </c>
      <c r="E18" s="10">
        <v>100</v>
      </c>
      <c r="F18" s="11">
        <v>265.89999999999998</v>
      </c>
      <c r="G18" s="11">
        <v>292.18</v>
      </c>
      <c r="H18" s="11">
        <v>26590</v>
      </c>
      <c r="I18" s="11">
        <v>29218</v>
      </c>
    </row>
    <row r="19" spans="1:9" ht="15.75" thickBot="1" x14ac:dyDescent="0.3">
      <c r="A19" s="8" t="s">
        <v>44</v>
      </c>
      <c r="B19" s="10" t="s">
        <v>41</v>
      </c>
      <c r="C19" s="10" t="s">
        <v>17</v>
      </c>
      <c r="D19" s="10">
        <v>98685</v>
      </c>
      <c r="E19" s="10">
        <v>50</v>
      </c>
      <c r="F19" s="11">
        <v>62.37</v>
      </c>
      <c r="G19" s="11">
        <v>63.64</v>
      </c>
      <c r="H19" s="11">
        <v>3118.5</v>
      </c>
      <c r="I19" s="11">
        <v>3182</v>
      </c>
    </row>
    <row r="20" spans="1:9" ht="30.75" thickBot="1" x14ac:dyDescent="0.3">
      <c r="A20" s="8" t="s">
        <v>46</v>
      </c>
      <c r="B20" s="10" t="s">
        <v>43</v>
      </c>
      <c r="C20" s="10" t="s">
        <v>1</v>
      </c>
      <c r="D20" s="10">
        <v>87260</v>
      </c>
      <c r="E20" s="10">
        <v>300</v>
      </c>
      <c r="F20" s="11">
        <v>99.41</v>
      </c>
      <c r="G20" s="11">
        <v>101.32</v>
      </c>
      <c r="H20" s="11">
        <v>29823</v>
      </c>
      <c r="I20" s="11">
        <v>30396</v>
      </c>
    </row>
    <row r="21" spans="1:9" ht="30.75" thickBot="1" x14ac:dyDescent="0.3">
      <c r="A21" s="8" t="s">
        <v>48</v>
      </c>
      <c r="B21" s="10" t="s">
        <v>45</v>
      </c>
      <c r="C21" s="10" t="s">
        <v>1</v>
      </c>
      <c r="D21" s="10">
        <v>87251</v>
      </c>
      <c r="E21" s="10">
        <v>150</v>
      </c>
      <c r="F21" s="11">
        <v>49.3</v>
      </c>
      <c r="G21" s="11">
        <v>50.39</v>
      </c>
      <c r="H21" s="11">
        <v>7395</v>
      </c>
      <c r="I21" s="11">
        <v>7558.5</v>
      </c>
    </row>
    <row r="22" spans="1:9" ht="15.75" thickBot="1" x14ac:dyDescent="0.3">
      <c r="A22" s="8" t="s">
        <v>281</v>
      </c>
      <c r="B22" s="10" t="s">
        <v>47</v>
      </c>
      <c r="C22" s="10" t="s">
        <v>1</v>
      </c>
      <c r="D22" s="10">
        <v>98671</v>
      </c>
      <c r="E22" s="10">
        <v>20</v>
      </c>
      <c r="F22" s="11">
        <v>340.12</v>
      </c>
      <c r="G22" s="11">
        <v>345.18</v>
      </c>
      <c r="H22" s="11">
        <v>6802.4</v>
      </c>
      <c r="I22" s="11">
        <v>6903.6</v>
      </c>
    </row>
    <row r="23" spans="1:9" ht="15.75" thickBot="1" x14ac:dyDescent="0.3">
      <c r="A23" s="8" t="s">
        <v>282</v>
      </c>
      <c r="B23" s="10" t="s">
        <v>49</v>
      </c>
      <c r="C23" s="10" t="s">
        <v>1</v>
      </c>
      <c r="D23" s="10">
        <v>101093</v>
      </c>
      <c r="E23" s="10">
        <v>20</v>
      </c>
      <c r="F23" s="11">
        <v>393.99</v>
      </c>
      <c r="G23" s="11">
        <v>400.28</v>
      </c>
      <c r="H23" s="11">
        <v>7879.8</v>
      </c>
      <c r="I23" s="11">
        <v>8005.6</v>
      </c>
    </row>
    <row r="24" spans="1:9" ht="16.5" thickBot="1" x14ac:dyDescent="0.3">
      <c r="A24" s="5" t="s">
        <v>50</v>
      </c>
      <c r="B24" s="7" t="s">
        <v>51</v>
      </c>
      <c r="C24" s="12"/>
      <c r="D24" s="12"/>
      <c r="E24" s="7"/>
      <c r="F24" s="6"/>
      <c r="G24" s="6"/>
      <c r="H24" s="6"/>
      <c r="I24" s="6"/>
    </row>
    <row r="25" spans="1:9" ht="30.75" thickBot="1" x14ac:dyDescent="0.3">
      <c r="A25" s="8" t="s">
        <v>52</v>
      </c>
      <c r="B25" s="10" t="s">
        <v>53</v>
      </c>
      <c r="C25" s="10" t="s">
        <v>1</v>
      </c>
      <c r="D25" s="10">
        <v>87878</v>
      </c>
      <c r="E25" s="10">
        <v>80</v>
      </c>
      <c r="F25" s="11">
        <v>4.99</v>
      </c>
      <c r="G25" s="11">
        <v>5.35</v>
      </c>
      <c r="H25" s="11">
        <v>399.2</v>
      </c>
      <c r="I25" s="11">
        <v>428</v>
      </c>
    </row>
    <row r="26" spans="1:9" ht="45.75" thickBot="1" x14ac:dyDescent="0.3">
      <c r="A26" s="8" t="s">
        <v>54</v>
      </c>
      <c r="B26" s="10" t="s">
        <v>59</v>
      </c>
      <c r="C26" s="10" t="s">
        <v>1</v>
      </c>
      <c r="D26" s="10">
        <v>87530</v>
      </c>
      <c r="E26" s="10">
        <v>80</v>
      </c>
      <c r="F26" s="11">
        <v>41.92</v>
      </c>
      <c r="G26" s="11">
        <v>44.64</v>
      </c>
      <c r="H26" s="11">
        <v>3353.6</v>
      </c>
      <c r="I26" s="11">
        <v>3571.2</v>
      </c>
    </row>
    <row r="27" spans="1:9" ht="45.75" thickBot="1" x14ac:dyDescent="0.3">
      <c r="A27" s="8" t="s">
        <v>56</v>
      </c>
      <c r="B27" s="10" t="s">
        <v>61</v>
      </c>
      <c r="C27" s="10" t="s">
        <v>62</v>
      </c>
      <c r="D27" s="10">
        <v>87532</v>
      </c>
      <c r="E27" s="10">
        <v>80</v>
      </c>
      <c r="F27" s="11">
        <v>40.65</v>
      </c>
      <c r="G27" s="11">
        <v>43.23</v>
      </c>
      <c r="H27" s="11">
        <v>3252</v>
      </c>
      <c r="I27" s="11">
        <v>3458.4</v>
      </c>
    </row>
    <row r="28" spans="1:9" ht="16.5" thickBot="1" x14ac:dyDescent="0.3">
      <c r="A28" s="5" t="s">
        <v>63</v>
      </c>
      <c r="B28" s="7" t="s">
        <v>64</v>
      </c>
      <c r="C28" s="6"/>
      <c r="D28" s="6"/>
      <c r="E28" s="6"/>
      <c r="F28" s="6"/>
      <c r="G28" s="6"/>
      <c r="H28" s="6"/>
      <c r="I28" s="6"/>
    </row>
    <row r="29" spans="1:9" ht="30.75" thickBot="1" x14ac:dyDescent="0.3">
      <c r="A29" s="8" t="s">
        <v>65</v>
      </c>
      <c r="B29" s="10" t="s">
        <v>66</v>
      </c>
      <c r="C29" s="10" t="s">
        <v>1</v>
      </c>
      <c r="D29" s="10">
        <v>96114</v>
      </c>
      <c r="E29" s="13">
        <v>1000</v>
      </c>
      <c r="F29" s="11">
        <v>80.930000000000007</v>
      </c>
      <c r="G29" s="11">
        <v>83.74</v>
      </c>
      <c r="H29" s="11">
        <v>80930</v>
      </c>
      <c r="I29" s="11">
        <v>83740</v>
      </c>
    </row>
    <row r="30" spans="1:9" ht="15.75" thickBot="1" x14ac:dyDescent="0.3">
      <c r="A30" s="8" t="s">
        <v>67</v>
      </c>
      <c r="B30" s="10" t="s">
        <v>68</v>
      </c>
      <c r="C30" s="10" t="s">
        <v>1</v>
      </c>
      <c r="D30" s="10">
        <v>97641</v>
      </c>
      <c r="E30" s="13">
        <v>1000</v>
      </c>
      <c r="F30" s="11">
        <v>2.97</v>
      </c>
      <c r="G30" s="11">
        <v>3.27</v>
      </c>
      <c r="H30" s="11">
        <v>2970</v>
      </c>
      <c r="I30" s="11">
        <v>3270</v>
      </c>
    </row>
    <row r="31" spans="1:9" ht="16.5" thickBot="1" x14ac:dyDescent="0.3">
      <c r="A31" s="5" t="s">
        <v>69</v>
      </c>
      <c r="B31" s="34" t="s">
        <v>70</v>
      </c>
      <c r="C31" s="33"/>
      <c r="D31" s="33"/>
      <c r="E31" s="33"/>
      <c r="F31" s="33"/>
      <c r="G31" s="33"/>
      <c r="H31" s="33"/>
      <c r="I31" s="33"/>
    </row>
    <row r="32" spans="1:9" ht="15.75" thickBot="1" x14ac:dyDescent="0.3">
      <c r="A32" s="8" t="s">
        <v>71</v>
      </c>
      <c r="B32" s="10" t="s">
        <v>72</v>
      </c>
      <c r="C32" s="10" t="s">
        <v>6</v>
      </c>
      <c r="D32" s="10">
        <v>97663</v>
      </c>
      <c r="E32" s="10">
        <v>20</v>
      </c>
      <c r="F32" s="11">
        <v>12.76</v>
      </c>
      <c r="G32" s="11">
        <v>14.07</v>
      </c>
      <c r="H32" s="11">
        <v>255.2</v>
      </c>
      <c r="I32" s="11">
        <v>281.39999999999998</v>
      </c>
    </row>
    <row r="33" spans="1:9" ht="15.75" thickBot="1" x14ac:dyDescent="0.3">
      <c r="A33" s="8" t="s">
        <v>73</v>
      </c>
      <c r="B33" s="10" t="s">
        <v>306</v>
      </c>
      <c r="C33" s="10" t="s">
        <v>6</v>
      </c>
      <c r="D33" s="10">
        <v>95544</v>
      </c>
      <c r="E33" s="10">
        <v>20</v>
      </c>
      <c r="F33" s="11">
        <v>31.44</v>
      </c>
      <c r="G33" s="11">
        <v>32.68</v>
      </c>
      <c r="H33" s="11">
        <v>628.79999999999995</v>
      </c>
      <c r="I33" s="11">
        <v>653.6</v>
      </c>
    </row>
    <row r="34" spans="1:9" ht="30.75" thickBot="1" x14ac:dyDescent="0.3">
      <c r="A34" s="8" t="s">
        <v>75</v>
      </c>
      <c r="B34" s="10" t="s">
        <v>74</v>
      </c>
      <c r="C34" s="10" t="s">
        <v>6</v>
      </c>
      <c r="D34" s="10">
        <v>86888</v>
      </c>
      <c r="E34" s="10">
        <v>6</v>
      </c>
      <c r="F34" s="11">
        <v>498.96</v>
      </c>
      <c r="G34" s="11">
        <v>502.4</v>
      </c>
      <c r="H34" s="11">
        <v>2993.76</v>
      </c>
      <c r="I34" s="11">
        <v>3014.4</v>
      </c>
    </row>
    <row r="35" spans="1:9" ht="30.75" thickBot="1" x14ac:dyDescent="0.3">
      <c r="A35" s="8" t="s">
        <v>77</v>
      </c>
      <c r="B35" s="10" t="s">
        <v>76</v>
      </c>
      <c r="C35" s="10" t="s">
        <v>6</v>
      </c>
      <c r="D35" s="10">
        <v>95470</v>
      </c>
      <c r="E35" s="10">
        <v>6</v>
      </c>
      <c r="F35" s="11">
        <v>312.16000000000003</v>
      </c>
      <c r="G35" s="11">
        <v>314.49</v>
      </c>
      <c r="H35" s="11">
        <v>1872.96</v>
      </c>
      <c r="I35" s="11">
        <v>1886.94</v>
      </c>
    </row>
    <row r="36" spans="1:9" ht="30.75" thickBot="1" x14ac:dyDescent="0.3">
      <c r="A36" s="8" t="s">
        <v>79</v>
      </c>
      <c r="B36" s="10" t="s">
        <v>78</v>
      </c>
      <c r="C36" s="10" t="s">
        <v>6</v>
      </c>
      <c r="D36" s="10">
        <v>95547</v>
      </c>
      <c r="E36" s="10">
        <v>5</v>
      </c>
      <c r="F36" s="11">
        <v>60.53</v>
      </c>
      <c r="G36" s="11">
        <v>61.77</v>
      </c>
      <c r="H36" s="11">
        <v>302.64999999999998</v>
      </c>
      <c r="I36" s="11">
        <v>308.85000000000002</v>
      </c>
    </row>
    <row r="37" spans="1:9" ht="30.75" thickBot="1" x14ac:dyDescent="0.3">
      <c r="A37" s="8" t="s">
        <v>81</v>
      </c>
      <c r="B37" s="10" t="s">
        <v>80</v>
      </c>
      <c r="C37" s="10" t="s">
        <v>6</v>
      </c>
      <c r="D37" s="10">
        <v>86906</v>
      </c>
      <c r="E37" s="10">
        <v>5</v>
      </c>
      <c r="F37" s="11">
        <v>78.28</v>
      </c>
      <c r="G37" s="11">
        <v>78.650000000000006</v>
      </c>
      <c r="H37" s="11">
        <v>391.4</v>
      </c>
      <c r="I37" s="11">
        <v>393.25</v>
      </c>
    </row>
    <row r="38" spans="1:9" ht="15.75" thickBot="1" x14ac:dyDescent="0.3">
      <c r="A38" s="8" t="s">
        <v>83</v>
      </c>
      <c r="B38" s="10" t="s">
        <v>82</v>
      </c>
      <c r="C38" s="10" t="s">
        <v>6</v>
      </c>
      <c r="D38" s="10">
        <v>86883</v>
      </c>
      <c r="E38" s="10">
        <v>10</v>
      </c>
      <c r="F38" s="11">
        <v>10.55</v>
      </c>
      <c r="G38" s="11">
        <v>10.88</v>
      </c>
      <c r="H38" s="11">
        <v>105.5</v>
      </c>
      <c r="I38" s="11">
        <v>108.8</v>
      </c>
    </row>
    <row r="39" spans="1:9" ht="30.75" thickBot="1" x14ac:dyDescent="0.3">
      <c r="A39" s="8" t="s">
        <v>85</v>
      </c>
      <c r="B39" s="10" t="s">
        <v>84</v>
      </c>
      <c r="C39" s="10" t="s">
        <v>6</v>
      </c>
      <c r="D39" s="10">
        <v>86910</v>
      </c>
      <c r="E39" s="10">
        <v>5</v>
      </c>
      <c r="F39" s="11">
        <v>133.77000000000001</v>
      </c>
      <c r="G39" s="11">
        <v>134.22999999999999</v>
      </c>
      <c r="H39" s="11">
        <v>668.85</v>
      </c>
      <c r="I39" s="11">
        <v>671.15</v>
      </c>
    </row>
    <row r="40" spans="1:9" ht="15.75" thickBot="1" x14ac:dyDescent="0.3">
      <c r="A40" s="8" t="s">
        <v>87</v>
      </c>
      <c r="B40" s="10" t="s">
        <v>86</v>
      </c>
      <c r="C40" s="10" t="s">
        <v>6</v>
      </c>
      <c r="D40" s="10">
        <v>86882</v>
      </c>
      <c r="E40" s="10">
        <v>10</v>
      </c>
      <c r="F40" s="11">
        <v>19.29</v>
      </c>
      <c r="G40" s="11">
        <v>19.829999999999998</v>
      </c>
      <c r="H40" s="11">
        <v>192.9</v>
      </c>
      <c r="I40" s="11">
        <v>198.3</v>
      </c>
    </row>
    <row r="41" spans="1:9" ht="30.75" thickBot="1" x14ac:dyDescent="0.3">
      <c r="A41" s="8" t="s">
        <v>89</v>
      </c>
      <c r="B41" s="10" t="s">
        <v>88</v>
      </c>
      <c r="C41" s="10" t="s">
        <v>6</v>
      </c>
      <c r="D41" s="10">
        <v>86894</v>
      </c>
      <c r="E41" s="10">
        <v>10</v>
      </c>
      <c r="F41" s="11">
        <v>288.77</v>
      </c>
      <c r="G41" s="11">
        <v>292.76</v>
      </c>
      <c r="H41" s="11">
        <v>2887.7</v>
      </c>
      <c r="I41" s="11">
        <v>2927.6</v>
      </c>
    </row>
    <row r="42" spans="1:9" ht="30.75" thickBot="1" x14ac:dyDescent="0.3">
      <c r="A42" s="8" t="s">
        <v>91</v>
      </c>
      <c r="B42" s="10" t="s">
        <v>96</v>
      </c>
      <c r="C42" s="10" t="s">
        <v>6</v>
      </c>
      <c r="D42" s="10">
        <v>89352</v>
      </c>
      <c r="E42" s="10">
        <v>5</v>
      </c>
      <c r="F42" s="11">
        <v>35.340000000000003</v>
      </c>
      <c r="G42" s="11">
        <v>35.74</v>
      </c>
      <c r="H42" s="11">
        <v>176.7</v>
      </c>
      <c r="I42" s="11">
        <v>178.7</v>
      </c>
    </row>
    <row r="43" spans="1:9" ht="30.75" thickBot="1" x14ac:dyDescent="0.3">
      <c r="A43" s="8" t="s">
        <v>93</v>
      </c>
      <c r="B43" s="10" t="s">
        <v>98</v>
      </c>
      <c r="C43" s="10" t="s">
        <v>17</v>
      </c>
      <c r="D43" s="10">
        <v>97662</v>
      </c>
      <c r="E43" s="10">
        <v>10</v>
      </c>
      <c r="F43" s="11">
        <v>0.51</v>
      </c>
      <c r="G43" s="11">
        <v>0.56000000000000005</v>
      </c>
      <c r="H43" s="11">
        <v>5.0999999999999996</v>
      </c>
      <c r="I43" s="11">
        <v>5.6</v>
      </c>
    </row>
    <row r="44" spans="1:9" ht="15.75" thickBot="1" x14ac:dyDescent="0.3">
      <c r="A44" s="8" t="s">
        <v>95</v>
      </c>
      <c r="B44" s="10" t="s">
        <v>100</v>
      </c>
      <c r="C44" s="10" t="s">
        <v>6</v>
      </c>
      <c r="D44" s="10">
        <v>97666</v>
      </c>
      <c r="E44" s="10">
        <v>10</v>
      </c>
      <c r="F44" s="11">
        <v>9.31</v>
      </c>
      <c r="G44" s="11">
        <v>10.25</v>
      </c>
      <c r="H44" s="11">
        <v>93.1</v>
      </c>
      <c r="I44" s="11">
        <v>102.5</v>
      </c>
    </row>
    <row r="45" spans="1:9" ht="30.75" thickBot="1" x14ac:dyDescent="0.3">
      <c r="A45" s="8" t="s">
        <v>97</v>
      </c>
      <c r="B45" s="10" t="s">
        <v>104</v>
      </c>
      <c r="C45" s="10" t="s">
        <v>17</v>
      </c>
      <c r="D45" s="10">
        <v>89711</v>
      </c>
      <c r="E45" s="10">
        <v>8</v>
      </c>
      <c r="F45" s="11">
        <v>19.78</v>
      </c>
      <c r="G45" s="11">
        <v>21.35</v>
      </c>
      <c r="H45" s="11">
        <v>158.24</v>
      </c>
      <c r="I45" s="11">
        <v>170.8</v>
      </c>
    </row>
    <row r="46" spans="1:9" ht="30.75" thickBot="1" x14ac:dyDescent="0.3">
      <c r="A46" s="8" t="s">
        <v>99</v>
      </c>
      <c r="B46" s="10" t="s">
        <v>106</v>
      </c>
      <c r="C46" s="10" t="s">
        <v>17</v>
      </c>
      <c r="D46" s="10">
        <v>89712</v>
      </c>
      <c r="E46" s="10">
        <v>8</v>
      </c>
      <c r="F46" s="11">
        <v>24.47</v>
      </c>
      <c r="G46" s="11">
        <v>26.18</v>
      </c>
      <c r="H46" s="11">
        <v>195.76</v>
      </c>
      <c r="I46" s="11">
        <v>209.44</v>
      </c>
    </row>
    <row r="47" spans="1:9" ht="30.75" thickBot="1" x14ac:dyDescent="0.3">
      <c r="A47" s="8" t="s">
        <v>101</v>
      </c>
      <c r="B47" s="10" t="s">
        <v>108</v>
      </c>
      <c r="C47" s="10" t="s">
        <v>17</v>
      </c>
      <c r="D47" s="10">
        <v>89714</v>
      </c>
      <c r="E47" s="10">
        <v>8</v>
      </c>
      <c r="F47" s="11">
        <v>34.08</v>
      </c>
      <c r="G47" s="11">
        <v>36.47</v>
      </c>
      <c r="H47" s="11">
        <v>272.64</v>
      </c>
      <c r="I47" s="11">
        <v>291.76</v>
      </c>
    </row>
    <row r="48" spans="1:9" ht="30.75" thickBot="1" x14ac:dyDescent="0.3">
      <c r="A48" s="8" t="s">
        <v>103</v>
      </c>
      <c r="B48" s="10" t="s">
        <v>110</v>
      </c>
      <c r="C48" s="10" t="s">
        <v>6</v>
      </c>
      <c r="D48" s="10">
        <v>89397</v>
      </c>
      <c r="E48" s="10">
        <v>4</v>
      </c>
      <c r="F48" s="11">
        <v>13.71</v>
      </c>
      <c r="G48" s="11">
        <v>14.73</v>
      </c>
      <c r="H48" s="11">
        <v>54.84</v>
      </c>
      <c r="I48" s="11">
        <v>58.92</v>
      </c>
    </row>
    <row r="49" spans="1:9" ht="30.75" thickBot="1" x14ac:dyDescent="0.3">
      <c r="A49" s="8" t="s">
        <v>105</v>
      </c>
      <c r="B49" s="10" t="s">
        <v>112</v>
      </c>
      <c r="C49" s="10" t="s">
        <v>6</v>
      </c>
      <c r="D49" s="10">
        <v>89400</v>
      </c>
      <c r="E49" s="10">
        <v>4</v>
      </c>
      <c r="F49" s="11">
        <v>18.11</v>
      </c>
      <c r="G49" s="11">
        <v>19.32</v>
      </c>
      <c r="H49" s="11">
        <v>72.44</v>
      </c>
      <c r="I49" s="11">
        <v>77.28</v>
      </c>
    </row>
    <row r="50" spans="1:9" ht="30.75" thickBot="1" x14ac:dyDescent="0.3">
      <c r="A50" s="8" t="s">
        <v>107</v>
      </c>
      <c r="B50" s="10" t="s">
        <v>116</v>
      </c>
      <c r="C50" s="10" t="s">
        <v>6</v>
      </c>
      <c r="D50" s="10">
        <v>89713</v>
      </c>
      <c r="E50" s="10">
        <v>6</v>
      </c>
      <c r="F50" s="11">
        <v>30.31</v>
      </c>
      <c r="G50" s="11">
        <v>32.369999999999997</v>
      </c>
      <c r="H50" s="11">
        <v>181.86</v>
      </c>
      <c r="I50" s="11">
        <v>194.22</v>
      </c>
    </row>
    <row r="51" spans="1:9" ht="30.75" thickBot="1" x14ac:dyDescent="0.3">
      <c r="A51" s="8" t="s">
        <v>109</v>
      </c>
      <c r="B51" s="10" t="s">
        <v>122</v>
      </c>
      <c r="C51" s="10" t="s">
        <v>6</v>
      </c>
      <c r="D51" s="10">
        <v>89809</v>
      </c>
      <c r="E51" s="10">
        <v>6</v>
      </c>
      <c r="F51" s="11">
        <v>26.65</v>
      </c>
      <c r="G51" s="11">
        <v>27.82</v>
      </c>
      <c r="H51" s="11">
        <v>159.9</v>
      </c>
      <c r="I51" s="11">
        <v>166.92</v>
      </c>
    </row>
    <row r="52" spans="1:9" ht="30.75" thickBot="1" x14ac:dyDescent="0.3">
      <c r="A52" s="8" t="s">
        <v>111</v>
      </c>
      <c r="B52" s="10" t="s">
        <v>124</v>
      </c>
      <c r="C52" s="10" t="s">
        <v>6</v>
      </c>
      <c r="D52" s="10">
        <v>89810</v>
      </c>
      <c r="E52" s="10">
        <v>4</v>
      </c>
      <c r="F52" s="11">
        <v>27.29</v>
      </c>
      <c r="G52" s="11">
        <v>28.46</v>
      </c>
      <c r="H52" s="11">
        <v>109.16</v>
      </c>
      <c r="I52" s="11">
        <v>113.84</v>
      </c>
    </row>
    <row r="53" spans="1:9" ht="30.75" thickBot="1" x14ac:dyDescent="0.3">
      <c r="A53" s="8" t="s">
        <v>113</v>
      </c>
      <c r="B53" s="10" t="s">
        <v>128</v>
      </c>
      <c r="C53" s="10" t="s">
        <v>6</v>
      </c>
      <c r="D53" s="10">
        <v>89363</v>
      </c>
      <c r="E53" s="10">
        <v>4</v>
      </c>
      <c r="F53" s="11">
        <v>9.75</v>
      </c>
      <c r="G53" s="11">
        <v>10.56</v>
      </c>
      <c r="H53" s="11">
        <v>39</v>
      </c>
      <c r="I53" s="11">
        <v>42.24</v>
      </c>
    </row>
    <row r="54" spans="1:9" ht="30.75" thickBot="1" x14ac:dyDescent="0.3">
      <c r="A54" s="8" t="s">
        <v>115</v>
      </c>
      <c r="B54" s="10" t="s">
        <v>130</v>
      </c>
      <c r="C54" s="10" t="s">
        <v>6</v>
      </c>
      <c r="D54" s="10">
        <v>89778</v>
      </c>
      <c r="E54" s="10">
        <v>4</v>
      </c>
      <c r="F54" s="11">
        <v>15.61</v>
      </c>
      <c r="G54" s="11">
        <v>16.309999999999999</v>
      </c>
      <c r="H54" s="11">
        <v>62.44</v>
      </c>
      <c r="I54" s="11">
        <v>65.239999999999995</v>
      </c>
    </row>
    <row r="55" spans="1:9" ht="45.75" thickBot="1" x14ac:dyDescent="0.3">
      <c r="A55" s="8" t="s">
        <v>117</v>
      </c>
      <c r="B55" s="10" t="s">
        <v>132</v>
      </c>
      <c r="C55" s="10" t="s">
        <v>6</v>
      </c>
      <c r="D55" s="10">
        <v>89752</v>
      </c>
      <c r="E55" s="10">
        <v>3</v>
      </c>
      <c r="F55" s="11">
        <v>7.04</v>
      </c>
      <c r="G55" s="11">
        <v>7.5</v>
      </c>
      <c r="H55" s="11">
        <v>21.12</v>
      </c>
      <c r="I55" s="11">
        <v>22.5</v>
      </c>
    </row>
    <row r="56" spans="1:9" ht="45.75" thickBot="1" x14ac:dyDescent="0.3">
      <c r="A56" s="8" t="s">
        <v>119</v>
      </c>
      <c r="B56" s="10" t="s">
        <v>134</v>
      </c>
      <c r="C56" s="10" t="s">
        <v>6</v>
      </c>
      <c r="D56" s="10">
        <v>89753</v>
      </c>
      <c r="E56" s="10">
        <v>3</v>
      </c>
      <c r="F56" s="11">
        <v>8.35</v>
      </c>
      <c r="G56" s="11">
        <v>8.84</v>
      </c>
      <c r="H56" s="11">
        <v>25.05</v>
      </c>
      <c r="I56" s="11">
        <v>26.52</v>
      </c>
    </row>
    <row r="57" spans="1:9" ht="45.75" thickBot="1" x14ac:dyDescent="0.3">
      <c r="A57" s="8" t="s">
        <v>121</v>
      </c>
      <c r="B57" s="10" t="s">
        <v>136</v>
      </c>
      <c r="C57" s="10" t="s">
        <v>6</v>
      </c>
      <c r="D57" s="10">
        <v>89774</v>
      </c>
      <c r="E57" s="10">
        <v>3</v>
      </c>
      <c r="F57" s="11">
        <v>13.49</v>
      </c>
      <c r="G57" s="11">
        <v>14.08</v>
      </c>
      <c r="H57" s="11">
        <v>40.47</v>
      </c>
      <c r="I57" s="11">
        <v>42.24</v>
      </c>
    </row>
    <row r="58" spans="1:9" ht="30.75" thickBot="1" x14ac:dyDescent="0.3">
      <c r="A58" s="8" t="s">
        <v>123</v>
      </c>
      <c r="B58" s="10" t="s">
        <v>138</v>
      </c>
      <c r="C58" s="10" t="s">
        <v>6</v>
      </c>
      <c r="D58" s="10">
        <v>94661</v>
      </c>
      <c r="E58" s="10">
        <v>5</v>
      </c>
      <c r="F58" s="11">
        <v>8.36</v>
      </c>
      <c r="G58" s="11">
        <v>8.7200000000000006</v>
      </c>
      <c r="H58" s="11">
        <v>41.8</v>
      </c>
      <c r="I58" s="11">
        <v>43.6</v>
      </c>
    </row>
    <row r="59" spans="1:9" ht="30.75" thickBot="1" x14ac:dyDescent="0.3">
      <c r="A59" s="8" t="s">
        <v>125</v>
      </c>
      <c r="B59" s="10" t="s">
        <v>142</v>
      </c>
      <c r="C59" s="10" t="s">
        <v>6</v>
      </c>
      <c r="D59" s="10">
        <v>89445</v>
      </c>
      <c r="E59" s="10">
        <v>5</v>
      </c>
      <c r="F59" s="11">
        <v>16.940000000000001</v>
      </c>
      <c r="G59" s="11">
        <v>18.010000000000002</v>
      </c>
      <c r="H59" s="11">
        <v>84.7</v>
      </c>
      <c r="I59" s="11">
        <v>90.05</v>
      </c>
    </row>
    <row r="60" spans="1:9" ht="30.75" thickBot="1" x14ac:dyDescent="0.3">
      <c r="A60" s="8" t="s">
        <v>127</v>
      </c>
      <c r="B60" s="10" t="s">
        <v>152</v>
      </c>
      <c r="C60" s="10" t="s">
        <v>6</v>
      </c>
      <c r="D60" s="10">
        <v>89709</v>
      </c>
      <c r="E60" s="10">
        <v>5</v>
      </c>
      <c r="F60" s="11">
        <v>18.05</v>
      </c>
      <c r="G60" s="11">
        <v>18.940000000000001</v>
      </c>
      <c r="H60" s="11">
        <v>90.25</v>
      </c>
      <c r="I60" s="11">
        <v>94.7</v>
      </c>
    </row>
    <row r="61" spans="1:9" ht="16.5" thickBot="1" x14ac:dyDescent="0.3">
      <c r="A61" s="5" t="s">
        <v>153</v>
      </c>
      <c r="B61" s="7" t="s">
        <v>154</v>
      </c>
      <c r="C61" s="6"/>
      <c r="D61" s="6"/>
      <c r="E61" s="6"/>
      <c r="F61" s="6"/>
      <c r="G61" s="6"/>
      <c r="H61" s="6"/>
      <c r="I61" s="6"/>
    </row>
    <row r="62" spans="1:9" ht="15.75" thickBot="1" x14ac:dyDescent="0.3">
      <c r="A62" s="8" t="s">
        <v>155</v>
      </c>
      <c r="B62" s="10" t="s">
        <v>156</v>
      </c>
      <c r="C62" s="10" t="s">
        <v>6</v>
      </c>
      <c r="D62" s="10">
        <v>98308</v>
      </c>
      <c r="E62" s="10">
        <v>20</v>
      </c>
      <c r="F62" s="11">
        <v>25.4</v>
      </c>
      <c r="G62" s="11">
        <v>26.53</v>
      </c>
      <c r="H62" s="11">
        <v>508</v>
      </c>
      <c r="I62" s="11">
        <v>530.6</v>
      </c>
    </row>
    <row r="63" spans="1:9" ht="30.75" thickBot="1" x14ac:dyDescent="0.3">
      <c r="A63" s="8" t="s">
        <v>157</v>
      </c>
      <c r="B63" s="10" t="s">
        <v>158</v>
      </c>
      <c r="C63" s="10" t="s">
        <v>17</v>
      </c>
      <c r="D63" s="10">
        <v>98402</v>
      </c>
      <c r="E63" s="10">
        <v>20</v>
      </c>
      <c r="F63" s="11">
        <v>24.07</v>
      </c>
      <c r="G63" s="11">
        <v>24.7</v>
      </c>
      <c r="H63" s="11">
        <v>481.4</v>
      </c>
      <c r="I63" s="11">
        <v>494</v>
      </c>
    </row>
    <row r="64" spans="1:9" ht="30.75" thickBot="1" x14ac:dyDescent="0.3">
      <c r="A64" s="8" t="s">
        <v>159</v>
      </c>
      <c r="B64" s="10" t="s">
        <v>160</v>
      </c>
      <c r="C64" s="10" t="s">
        <v>17</v>
      </c>
      <c r="D64" s="10">
        <v>98401</v>
      </c>
      <c r="E64" s="10">
        <v>20</v>
      </c>
      <c r="F64" s="11">
        <v>20.7</v>
      </c>
      <c r="G64" s="11">
        <v>21.27</v>
      </c>
      <c r="H64" s="11">
        <v>414</v>
      </c>
      <c r="I64" s="11">
        <v>425.4</v>
      </c>
    </row>
    <row r="65" spans="1:9" ht="30.75" thickBot="1" x14ac:dyDescent="0.3">
      <c r="A65" s="8" t="s">
        <v>161</v>
      </c>
      <c r="B65" s="10" t="s">
        <v>162</v>
      </c>
      <c r="C65" s="10" t="s">
        <v>17</v>
      </c>
      <c r="D65" s="10">
        <v>98400</v>
      </c>
      <c r="E65" s="10">
        <v>20</v>
      </c>
      <c r="F65" s="11">
        <v>13.43</v>
      </c>
      <c r="G65" s="11">
        <v>13.94</v>
      </c>
      <c r="H65" s="11">
        <v>268.60000000000002</v>
      </c>
      <c r="I65" s="11">
        <v>278.8</v>
      </c>
    </row>
    <row r="66" spans="1:9" ht="30.75" thickBot="1" x14ac:dyDescent="0.3">
      <c r="A66" s="8" t="s">
        <v>163</v>
      </c>
      <c r="B66" s="10" t="s">
        <v>164</v>
      </c>
      <c r="C66" s="10" t="s">
        <v>17</v>
      </c>
      <c r="D66" s="10">
        <v>98262</v>
      </c>
      <c r="E66" s="10">
        <v>25</v>
      </c>
      <c r="F66" s="11">
        <v>4.6900000000000004</v>
      </c>
      <c r="G66" s="11">
        <v>5.04</v>
      </c>
      <c r="H66" s="11">
        <v>117.25</v>
      </c>
      <c r="I66" s="11">
        <v>126</v>
      </c>
    </row>
    <row r="67" spans="1:9" ht="30.75" thickBot="1" x14ac:dyDescent="0.3">
      <c r="A67" s="8" t="s">
        <v>165</v>
      </c>
      <c r="B67" s="10" t="s">
        <v>166</v>
      </c>
      <c r="C67" s="10" t="s">
        <v>17</v>
      </c>
      <c r="D67" s="10">
        <v>98267</v>
      </c>
      <c r="E67" s="10">
        <v>25</v>
      </c>
      <c r="F67" s="11">
        <v>11.09</v>
      </c>
      <c r="G67" s="11">
        <v>11.6</v>
      </c>
      <c r="H67" s="11">
        <v>277.25</v>
      </c>
      <c r="I67" s="11">
        <v>290</v>
      </c>
    </row>
    <row r="68" spans="1:9" ht="30.75" thickBot="1" x14ac:dyDescent="0.3">
      <c r="A68" s="8" t="s">
        <v>167</v>
      </c>
      <c r="B68" s="10" t="s">
        <v>168</v>
      </c>
      <c r="C68" s="10" t="s">
        <v>17</v>
      </c>
      <c r="D68" s="10">
        <v>98268</v>
      </c>
      <c r="E68" s="10">
        <v>25</v>
      </c>
      <c r="F68" s="11">
        <v>17.45</v>
      </c>
      <c r="G68" s="11">
        <v>18.02</v>
      </c>
      <c r="H68" s="11">
        <v>436.25</v>
      </c>
      <c r="I68" s="11">
        <v>450.5</v>
      </c>
    </row>
    <row r="69" spans="1:9" ht="30.75" thickBot="1" x14ac:dyDescent="0.3">
      <c r="A69" s="8" t="s">
        <v>169</v>
      </c>
      <c r="B69" s="10" t="s">
        <v>170</v>
      </c>
      <c r="C69" s="10" t="s">
        <v>6</v>
      </c>
      <c r="D69" s="10">
        <v>100557</v>
      </c>
      <c r="E69" s="10">
        <v>3</v>
      </c>
      <c r="F69" s="11">
        <v>449.27</v>
      </c>
      <c r="G69" s="11">
        <v>454.97</v>
      </c>
      <c r="H69" s="11">
        <v>1347.81</v>
      </c>
      <c r="I69" s="11">
        <v>1364.91</v>
      </c>
    </row>
    <row r="70" spans="1:9" ht="16.5" thickBot="1" x14ac:dyDescent="0.3">
      <c r="A70" s="5" t="s">
        <v>171</v>
      </c>
      <c r="B70" s="7" t="s">
        <v>172</v>
      </c>
      <c r="C70" s="6"/>
      <c r="D70" s="6"/>
      <c r="E70" s="6"/>
      <c r="F70" s="6"/>
      <c r="G70" s="6"/>
      <c r="H70" s="6"/>
      <c r="I70" s="6"/>
    </row>
    <row r="71" spans="1:9" ht="15.75" thickBot="1" x14ac:dyDescent="0.3">
      <c r="A71" s="8" t="s">
        <v>173</v>
      </c>
      <c r="B71" s="10" t="s">
        <v>174</v>
      </c>
      <c r="C71" s="10" t="s">
        <v>17</v>
      </c>
      <c r="D71" s="10">
        <v>97661</v>
      </c>
      <c r="E71" s="10">
        <v>100</v>
      </c>
      <c r="F71" s="11">
        <v>0.71</v>
      </c>
      <c r="G71" s="11">
        <v>0.79</v>
      </c>
      <c r="H71" s="11">
        <v>71</v>
      </c>
      <c r="I71" s="11">
        <v>79</v>
      </c>
    </row>
    <row r="72" spans="1:9" ht="15.75" thickBot="1" x14ac:dyDescent="0.3">
      <c r="A72" s="8" t="s">
        <v>175</v>
      </c>
      <c r="B72" s="10" t="s">
        <v>176</v>
      </c>
      <c r="C72" s="10" t="s">
        <v>6</v>
      </c>
      <c r="D72" s="10">
        <v>97665</v>
      </c>
      <c r="E72" s="10">
        <v>20</v>
      </c>
      <c r="F72" s="11">
        <v>1.82</v>
      </c>
      <c r="G72" s="11">
        <v>2.0099999999999998</v>
      </c>
      <c r="H72" s="11">
        <v>36.4</v>
      </c>
      <c r="I72" s="11">
        <v>40.200000000000003</v>
      </c>
    </row>
    <row r="73" spans="1:9" ht="30.75" thickBot="1" x14ac:dyDescent="0.3">
      <c r="A73" s="8" t="s">
        <v>177</v>
      </c>
      <c r="B73" s="10" t="s">
        <v>178</v>
      </c>
      <c r="C73" s="10" t="s">
        <v>6</v>
      </c>
      <c r="D73" s="10">
        <v>97660</v>
      </c>
      <c r="E73" s="10">
        <v>15</v>
      </c>
      <c r="F73" s="11">
        <v>0.67</v>
      </c>
      <c r="G73" s="11">
        <v>0.73</v>
      </c>
      <c r="H73" s="11">
        <v>10.050000000000001</v>
      </c>
      <c r="I73" s="11">
        <v>10.95</v>
      </c>
    </row>
    <row r="74" spans="1:9" ht="30.75" thickBot="1" x14ac:dyDescent="0.3">
      <c r="A74" s="8" t="s">
        <v>179</v>
      </c>
      <c r="B74" s="10" t="s">
        <v>180</v>
      </c>
      <c r="C74" s="10" t="s">
        <v>17</v>
      </c>
      <c r="D74" s="10">
        <v>91865</v>
      </c>
      <c r="E74" s="10">
        <v>16</v>
      </c>
      <c r="F74" s="11">
        <v>17.89</v>
      </c>
      <c r="G74" s="11">
        <v>18.79</v>
      </c>
      <c r="H74" s="11">
        <v>286.24</v>
      </c>
      <c r="I74" s="11">
        <v>300.64</v>
      </c>
    </row>
    <row r="75" spans="1:9" ht="15.75" thickBot="1" x14ac:dyDescent="0.3">
      <c r="A75" s="8" t="s">
        <v>181</v>
      </c>
      <c r="B75" s="10" t="s">
        <v>182</v>
      </c>
      <c r="C75" s="10" t="s">
        <v>17</v>
      </c>
      <c r="D75" s="10">
        <v>93009</v>
      </c>
      <c r="E75" s="10">
        <v>16</v>
      </c>
      <c r="F75" s="11">
        <v>25.21</v>
      </c>
      <c r="G75" s="11">
        <v>25.92</v>
      </c>
      <c r="H75" s="11">
        <v>403.36</v>
      </c>
      <c r="I75" s="11">
        <v>414.72</v>
      </c>
    </row>
    <row r="76" spans="1:9" ht="30.75" thickBot="1" x14ac:dyDescent="0.3">
      <c r="A76" s="8" t="s">
        <v>183</v>
      </c>
      <c r="B76" s="10" t="s">
        <v>184</v>
      </c>
      <c r="C76" s="10" t="s">
        <v>17</v>
      </c>
      <c r="D76" s="10">
        <v>91855</v>
      </c>
      <c r="E76" s="10">
        <v>20</v>
      </c>
      <c r="F76" s="11">
        <v>10.58</v>
      </c>
      <c r="G76" s="11">
        <v>11.32</v>
      </c>
      <c r="H76" s="11">
        <v>211.6</v>
      </c>
      <c r="I76" s="11">
        <v>226.4</v>
      </c>
    </row>
    <row r="77" spans="1:9" ht="30.75" thickBot="1" x14ac:dyDescent="0.3">
      <c r="A77" s="8" t="s">
        <v>185</v>
      </c>
      <c r="B77" s="10" t="s">
        <v>186</v>
      </c>
      <c r="C77" s="10" t="s">
        <v>17</v>
      </c>
      <c r="D77" s="10">
        <v>91924</v>
      </c>
      <c r="E77" s="10">
        <v>200</v>
      </c>
      <c r="F77" s="11">
        <v>2.88</v>
      </c>
      <c r="G77" s="11">
        <v>3.01</v>
      </c>
      <c r="H77" s="11">
        <v>576</v>
      </c>
      <c r="I77" s="11">
        <v>602</v>
      </c>
    </row>
    <row r="78" spans="1:9" ht="30.75" thickBot="1" x14ac:dyDescent="0.3">
      <c r="A78" s="8" t="s">
        <v>187</v>
      </c>
      <c r="B78" s="10" t="s">
        <v>188</v>
      </c>
      <c r="C78" s="10" t="s">
        <v>17</v>
      </c>
      <c r="D78" s="10">
        <v>91926</v>
      </c>
      <c r="E78" s="10">
        <v>200</v>
      </c>
      <c r="F78" s="11">
        <v>4.1900000000000004</v>
      </c>
      <c r="G78" s="11">
        <v>4.34</v>
      </c>
      <c r="H78" s="11">
        <v>838</v>
      </c>
      <c r="I78" s="11">
        <v>868</v>
      </c>
    </row>
    <row r="79" spans="1:9" ht="30.75" thickBot="1" x14ac:dyDescent="0.3">
      <c r="A79" s="8" t="s">
        <v>189</v>
      </c>
      <c r="B79" s="10" t="s">
        <v>190</v>
      </c>
      <c r="C79" s="10" t="s">
        <v>17</v>
      </c>
      <c r="D79" s="10">
        <v>91929</v>
      </c>
      <c r="E79" s="10">
        <v>100</v>
      </c>
      <c r="F79" s="11">
        <v>6.89</v>
      </c>
      <c r="G79" s="11">
        <v>7.11</v>
      </c>
      <c r="H79" s="11">
        <v>689</v>
      </c>
      <c r="I79" s="11">
        <v>711</v>
      </c>
    </row>
    <row r="80" spans="1:9" ht="30.75" thickBot="1" x14ac:dyDescent="0.3">
      <c r="A80" s="8" t="s">
        <v>191</v>
      </c>
      <c r="B80" s="10" t="s">
        <v>194</v>
      </c>
      <c r="C80" s="10" t="s">
        <v>6</v>
      </c>
      <c r="D80" s="10">
        <v>101890</v>
      </c>
      <c r="E80" s="10">
        <v>10</v>
      </c>
      <c r="F80" s="11">
        <v>15.23</v>
      </c>
      <c r="G80" s="11">
        <v>15.59</v>
      </c>
      <c r="H80" s="11">
        <v>152.30000000000001</v>
      </c>
      <c r="I80" s="11">
        <v>155.9</v>
      </c>
    </row>
    <row r="81" spans="1:9" ht="30.75" thickBot="1" x14ac:dyDescent="0.3">
      <c r="A81" s="8" t="s">
        <v>193</v>
      </c>
      <c r="B81" s="10" t="s">
        <v>196</v>
      </c>
      <c r="C81" s="10" t="s">
        <v>6</v>
      </c>
      <c r="D81" s="10">
        <v>101891</v>
      </c>
      <c r="E81" s="10">
        <v>6</v>
      </c>
      <c r="F81" s="11">
        <v>26.31</v>
      </c>
      <c r="G81" s="11">
        <v>27.05</v>
      </c>
      <c r="H81" s="11">
        <v>157.86000000000001</v>
      </c>
      <c r="I81" s="11">
        <v>162.30000000000001</v>
      </c>
    </row>
    <row r="82" spans="1:9" ht="30.75" thickBot="1" x14ac:dyDescent="0.3">
      <c r="A82" s="8" t="s">
        <v>195</v>
      </c>
      <c r="B82" s="10" t="s">
        <v>198</v>
      </c>
      <c r="C82" s="10" t="s">
        <v>6</v>
      </c>
      <c r="D82" s="10">
        <v>101893</v>
      </c>
      <c r="E82" s="10">
        <v>5</v>
      </c>
      <c r="F82" s="11">
        <v>85.05</v>
      </c>
      <c r="G82" s="11">
        <v>86.14</v>
      </c>
      <c r="H82" s="11">
        <v>425.25</v>
      </c>
      <c r="I82" s="11">
        <v>430.7</v>
      </c>
    </row>
    <row r="83" spans="1:9" ht="45.75" thickBot="1" x14ac:dyDescent="0.3">
      <c r="A83" s="8" t="s">
        <v>197</v>
      </c>
      <c r="B83" s="10" t="s">
        <v>200</v>
      </c>
      <c r="C83" s="10" t="s">
        <v>6</v>
      </c>
      <c r="D83" s="10">
        <v>101879</v>
      </c>
      <c r="E83" s="10">
        <v>2</v>
      </c>
      <c r="F83" s="11">
        <v>534.58000000000004</v>
      </c>
      <c r="G83" s="11">
        <v>537.85</v>
      </c>
      <c r="H83" s="11">
        <v>1069.1600000000001</v>
      </c>
      <c r="I83" s="11">
        <v>1075.7</v>
      </c>
    </row>
    <row r="84" spans="1:9" ht="30.75" thickBot="1" x14ac:dyDescent="0.3">
      <c r="A84" s="8" t="s">
        <v>199</v>
      </c>
      <c r="B84" s="10" t="s">
        <v>202</v>
      </c>
      <c r="C84" s="10" t="s">
        <v>6</v>
      </c>
      <c r="D84" s="10">
        <v>91953</v>
      </c>
      <c r="E84" s="10">
        <v>10</v>
      </c>
      <c r="F84" s="11">
        <v>26.77</v>
      </c>
      <c r="G84" s="11">
        <v>28.76</v>
      </c>
      <c r="H84" s="11">
        <v>267.7</v>
      </c>
      <c r="I84" s="11">
        <v>287.60000000000002</v>
      </c>
    </row>
    <row r="85" spans="1:9" ht="30.75" thickBot="1" x14ac:dyDescent="0.3">
      <c r="A85" s="8" t="s">
        <v>201</v>
      </c>
      <c r="B85" s="10" t="s">
        <v>204</v>
      </c>
      <c r="C85" s="10" t="s">
        <v>6</v>
      </c>
      <c r="D85" s="10">
        <v>91959</v>
      </c>
      <c r="E85" s="10">
        <v>10</v>
      </c>
      <c r="F85" s="11">
        <v>40.549999999999997</v>
      </c>
      <c r="G85" s="11">
        <v>43.48</v>
      </c>
      <c r="H85" s="11">
        <v>405.5</v>
      </c>
      <c r="I85" s="11">
        <v>434.8</v>
      </c>
    </row>
    <row r="86" spans="1:9" ht="30.75" thickBot="1" x14ac:dyDescent="0.3">
      <c r="A86" s="8" t="s">
        <v>203</v>
      </c>
      <c r="B86" s="10" t="s">
        <v>206</v>
      </c>
      <c r="C86" s="10" t="s">
        <v>6</v>
      </c>
      <c r="D86" s="10">
        <v>91992</v>
      </c>
      <c r="E86" s="10">
        <v>10</v>
      </c>
      <c r="F86" s="11">
        <v>41.85</v>
      </c>
      <c r="G86" s="11">
        <v>45.38</v>
      </c>
      <c r="H86" s="11">
        <v>418.5</v>
      </c>
      <c r="I86" s="11">
        <v>453.8</v>
      </c>
    </row>
    <row r="87" spans="1:9" ht="30.75" thickBot="1" x14ac:dyDescent="0.3">
      <c r="A87" s="8" t="s">
        <v>205</v>
      </c>
      <c r="B87" s="10" t="s">
        <v>208</v>
      </c>
      <c r="C87" s="10" t="s">
        <v>6</v>
      </c>
      <c r="D87" s="10">
        <v>91999</v>
      </c>
      <c r="E87" s="10">
        <v>7</v>
      </c>
      <c r="F87" s="11">
        <v>19.760000000000002</v>
      </c>
      <c r="G87" s="11">
        <v>21.1</v>
      </c>
      <c r="H87" s="11">
        <v>138.32</v>
      </c>
      <c r="I87" s="11">
        <v>147.69999999999999</v>
      </c>
    </row>
    <row r="88" spans="1:9" ht="30.75" thickBot="1" x14ac:dyDescent="0.3">
      <c r="A88" s="8" t="s">
        <v>207</v>
      </c>
      <c r="B88" s="10" t="s">
        <v>210</v>
      </c>
      <c r="C88" s="10" t="s">
        <v>6</v>
      </c>
      <c r="D88" s="10">
        <v>92033</v>
      </c>
      <c r="E88" s="10">
        <v>7</v>
      </c>
      <c r="F88" s="11">
        <v>71.14</v>
      </c>
      <c r="G88" s="11">
        <v>76.400000000000006</v>
      </c>
      <c r="H88" s="11">
        <v>497.98</v>
      </c>
      <c r="I88" s="11">
        <v>534.79999999999995</v>
      </c>
    </row>
    <row r="89" spans="1:9" ht="15.75" thickBot="1" x14ac:dyDescent="0.3">
      <c r="A89" s="8" t="s">
        <v>209</v>
      </c>
      <c r="B89" s="10" t="s">
        <v>288</v>
      </c>
      <c r="C89" s="10" t="s">
        <v>6</v>
      </c>
      <c r="D89" s="10">
        <v>100903</v>
      </c>
      <c r="E89" s="10">
        <v>50</v>
      </c>
      <c r="F89" s="11">
        <v>24.35</v>
      </c>
      <c r="G89" s="11">
        <v>25.4</v>
      </c>
      <c r="H89" s="11">
        <v>1217.5</v>
      </c>
      <c r="I89" s="11">
        <v>1270</v>
      </c>
    </row>
    <row r="90" spans="1:9" ht="16.5" thickBot="1" x14ac:dyDescent="0.3">
      <c r="A90" s="5" t="s">
        <v>219</v>
      </c>
      <c r="B90" s="7" t="s">
        <v>220</v>
      </c>
      <c r="C90" s="6"/>
      <c r="D90" s="6"/>
      <c r="E90" s="6"/>
      <c r="F90" s="6"/>
      <c r="G90" s="6"/>
      <c r="H90" s="6"/>
      <c r="I90" s="6"/>
    </row>
    <row r="91" spans="1:9" ht="30.75" thickBot="1" x14ac:dyDescent="0.3">
      <c r="A91" s="8" t="s">
        <v>221</v>
      </c>
      <c r="B91" s="10" t="s">
        <v>222</v>
      </c>
      <c r="C91" s="10" t="s">
        <v>6</v>
      </c>
      <c r="D91" s="10">
        <v>100697</v>
      </c>
      <c r="E91" s="10">
        <v>10</v>
      </c>
      <c r="F91" s="11">
        <v>76.44</v>
      </c>
      <c r="G91" s="11">
        <v>84.41</v>
      </c>
      <c r="H91" s="11">
        <v>764.4</v>
      </c>
      <c r="I91" s="11">
        <v>844.1</v>
      </c>
    </row>
    <row r="92" spans="1:9" ht="30.75" thickBot="1" x14ac:dyDescent="0.3">
      <c r="A92" s="8" t="s">
        <v>223</v>
      </c>
      <c r="B92" s="10" t="s">
        <v>224</v>
      </c>
      <c r="C92" s="10" t="s">
        <v>6</v>
      </c>
      <c r="D92" s="14">
        <v>102182</v>
      </c>
      <c r="E92" s="10">
        <v>4</v>
      </c>
      <c r="F92" s="11">
        <v>1163.45</v>
      </c>
      <c r="G92" s="11">
        <v>1171.3599999999999</v>
      </c>
      <c r="H92" s="11">
        <v>4653.8</v>
      </c>
      <c r="I92" s="11">
        <v>4685.4399999999996</v>
      </c>
    </row>
    <row r="93" spans="1:9" ht="30.75" thickBot="1" x14ac:dyDescent="0.3">
      <c r="A93" s="8" t="s">
        <v>225</v>
      </c>
      <c r="B93" s="10" t="s">
        <v>226</v>
      </c>
      <c r="C93" s="10" t="s">
        <v>6</v>
      </c>
      <c r="D93" s="10">
        <v>91297</v>
      </c>
      <c r="E93" s="10">
        <v>6</v>
      </c>
      <c r="F93" s="11">
        <v>462.51</v>
      </c>
      <c r="G93" s="11">
        <v>468.87</v>
      </c>
      <c r="H93" s="11">
        <v>2775.06</v>
      </c>
      <c r="I93" s="11">
        <v>2813.22</v>
      </c>
    </row>
    <row r="94" spans="1:9" ht="15.75" thickBot="1" x14ac:dyDescent="0.3">
      <c r="A94" s="8" t="s">
        <v>227</v>
      </c>
      <c r="B94" s="10" t="s">
        <v>228</v>
      </c>
      <c r="C94" s="10" t="s">
        <v>6</v>
      </c>
      <c r="D94" s="10">
        <v>100710</v>
      </c>
      <c r="E94" s="10">
        <v>10</v>
      </c>
      <c r="F94" s="11">
        <v>187.11</v>
      </c>
      <c r="G94" s="11">
        <v>192.14</v>
      </c>
      <c r="H94" s="11">
        <v>1871.1</v>
      </c>
      <c r="I94" s="11">
        <v>1921.4</v>
      </c>
    </row>
    <row r="95" spans="1:9" ht="30.75" thickBot="1" x14ac:dyDescent="0.3">
      <c r="A95" s="8" t="s">
        <v>229</v>
      </c>
      <c r="B95" s="10" t="s">
        <v>230</v>
      </c>
      <c r="C95" s="10" t="s">
        <v>6</v>
      </c>
      <c r="D95" s="10">
        <v>91306</v>
      </c>
      <c r="E95" s="10">
        <v>10</v>
      </c>
      <c r="F95" s="11">
        <v>164.91</v>
      </c>
      <c r="G95" s="11">
        <v>168.07</v>
      </c>
      <c r="H95" s="11">
        <v>1649.1</v>
      </c>
      <c r="I95" s="11">
        <v>1680.7</v>
      </c>
    </row>
    <row r="96" spans="1:9" ht="30.75" thickBot="1" x14ac:dyDescent="0.3">
      <c r="A96" s="8" t="s">
        <v>231</v>
      </c>
      <c r="B96" s="10" t="s">
        <v>232</v>
      </c>
      <c r="C96" s="10" t="s">
        <v>6</v>
      </c>
      <c r="D96" s="10">
        <v>100709</v>
      </c>
      <c r="E96" s="10">
        <v>10</v>
      </c>
      <c r="F96" s="11">
        <v>61.58</v>
      </c>
      <c r="G96" s="11">
        <v>65.349999999999994</v>
      </c>
      <c r="H96" s="11">
        <v>615.79999999999995</v>
      </c>
      <c r="I96" s="11">
        <v>653.5</v>
      </c>
    </row>
    <row r="97" spans="1:9" ht="30.75" thickBot="1" x14ac:dyDescent="0.3">
      <c r="A97" s="8" t="s">
        <v>233</v>
      </c>
      <c r="B97" s="10" t="s">
        <v>234</v>
      </c>
      <c r="C97" s="10" t="s">
        <v>1</v>
      </c>
      <c r="D97" s="10">
        <v>102161</v>
      </c>
      <c r="E97" s="10">
        <v>140</v>
      </c>
      <c r="F97" s="11">
        <v>426.42</v>
      </c>
      <c r="G97" s="11">
        <v>429.65</v>
      </c>
      <c r="H97" s="11">
        <v>59698.8</v>
      </c>
      <c r="I97" s="11">
        <v>60151</v>
      </c>
    </row>
    <row r="98" spans="1:9" ht="30.75" thickBot="1" x14ac:dyDescent="0.3">
      <c r="A98" s="8" t="s">
        <v>235</v>
      </c>
      <c r="B98" s="10" t="s">
        <v>236</v>
      </c>
      <c r="C98" s="10" t="s">
        <v>1</v>
      </c>
      <c r="D98" s="10">
        <v>94570</v>
      </c>
      <c r="E98" s="10">
        <v>8</v>
      </c>
      <c r="F98" s="11">
        <v>215.42</v>
      </c>
      <c r="G98" s="11">
        <v>217.63</v>
      </c>
      <c r="H98" s="11">
        <v>1723.36</v>
      </c>
      <c r="I98" s="11">
        <v>1741.04</v>
      </c>
    </row>
    <row r="99" spans="1:9" ht="45.75" thickBot="1" x14ac:dyDescent="0.3">
      <c r="A99" s="8" t="s">
        <v>237</v>
      </c>
      <c r="B99" s="10" t="s">
        <v>292</v>
      </c>
      <c r="C99" s="10" t="s">
        <v>1</v>
      </c>
      <c r="D99" s="10">
        <v>94569</v>
      </c>
      <c r="E99" s="10">
        <v>8</v>
      </c>
      <c r="F99" s="11">
        <v>430.13</v>
      </c>
      <c r="G99" s="11">
        <v>437.44</v>
      </c>
      <c r="H99" s="11">
        <v>3441.04</v>
      </c>
      <c r="I99" s="11">
        <v>3499.52</v>
      </c>
    </row>
    <row r="100" spans="1:9" ht="15.75" thickBot="1" x14ac:dyDescent="0.3">
      <c r="A100" s="8" t="s">
        <v>239</v>
      </c>
      <c r="B100" s="10" t="s">
        <v>240</v>
      </c>
      <c r="C100" s="10" t="s">
        <v>1</v>
      </c>
      <c r="D100" s="10">
        <v>102191</v>
      </c>
      <c r="E100" s="10">
        <v>100</v>
      </c>
      <c r="F100" s="11">
        <v>20.81</v>
      </c>
      <c r="G100" s="11">
        <v>22.82</v>
      </c>
      <c r="H100" s="11">
        <v>2081</v>
      </c>
      <c r="I100" s="11">
        <v>2282</v>
      </c>
    </row>
    <row r="101" spans="1:9" ht="16.5" thickBot="1" x14ac:dyDescent="0.3">
      <c r="A101" s="5" t="s">
        <v>241</v>
      </c>
      <c r="B101" s="7" t="s">
        <v>242</v>
      </c>
      <c r="C101" s="6"/>
      <c r="D101" s="6"/>
      <c r="E101" s="6"/>
      <c r="F101" s="6"/>
      <c r="G101" s="6"/>
      <c r="H101" s="6"/>
      <c r="I101" s="6"/>
    </row>
    <row r="102" spans="1:9" ht="45.75" thickBot="1" x14ac:dyDescent="0.3">
      <c r="A102" s="8" t="s">
        <v>243</v>
      </c>
      <c r="B102" s="10" t="s">
        <v>307</v>
      </c>
      <c r="C102" s="10" t="s">
        <v>1</v>
      </c>
      <c r="D102" s="10">
        <v>92540</v>
      </c>
      <c r="E102" s="10">
        <v>100</v>
      </c>
      <c r="F102" s="11">
        <v>89.75</v>
      </c>
      <c r="G102" s="11">
        <v>93.28</v>
      </c>
      <c r="H102" s="11">
        <v>8975</v>
      </c>
      <c r="I102" s="11">
        <v>9328</v>
      </c>
    </row>
    <row r="103" spans="1:9" ht="45.75" thickBot="1" x14ac:dyDescent="0.3">
      <c r="A103" s="8" t="s">
        <v>243</v>
      </c>
      <c r="B103" s="10" t="s">
        <v>244</v>
      </c>
      <c r="C103" s="10" t="s">
        <v>1</v>
      </c>
      <c r="D103" s="10">
        <v>92620</v>
      </c>
      <c r="E103" s="10">
        <v>4</v>
      </c>
      <c r="F103" s="11">
        <v>2306.84</v>
      </c>
      <c r="G103" s="11">
        <v>2356.56</v>
      </c>
      <c r="H103" s="11">
        <v>9227.36</v>
      </c>
      <c r="I103" s="11">
        <v>9426.24</v>
      </c>
    </row>
    <row r="104" spans="1:9" ht="30.75" thickBot="1" x14ac:dyDescent="0.3">
      <c r="A104" s="8" t="s">
        <v>245</v>
      </c>
      <c r="B104" s="10" t="s">
        <v>246</v>
      </c>
      <c r="C104" s="10" t="s">
        <v>1</v>
      </c>
      <c r="D104" s="10">
        <v>94216</v>
      </c>
      <c r="E104" s="10">
        <v>15</v>
      </c>
      <c r="F104" s="11">
        <v>200.32</v>
      </c>
      <c r="G104" s="11">
        <v>200.63</v>
      </c>
      <c r="H104" s="11">
        <v>3004.8</v>
      </c>
      <c r="I104" s="11">
        <v>3009.45</v>
      </c>
    </row>
    <row r="105" spans="1:9" ht="30.75" thickBot="1" x14ac:dyDescent="0.3">
      <c r="A105" s="8" t="s">
        <v>245</v>
      </c>
      <c r="B105" s="10" t="s">
        <v>308</v>
      </c>
      <c r="C105" s="10" t="s">
        <v>1</v>
      </c>
      <c r="D105" s="10">
        <v>94201</v>
      </c>
      <c r="E105" s="10">
        <v>100</v>
      </c>
      <c r="F105" s="11">
        <v>41.75</v>
      </c>
      <c r="G105" s="11">
        <v>43.36</v>
      </c>
      <c r="H105" s="11">
        <v>4175</v>
      </c>
      <c r="I105" s="11">
        <v>4336</v>
      </c>
    </row>
    <row r="106" spans="1:9" ht="30.75" thickBot="1" x14ac:dyDescent="0.3">
      <c r="A106" s="8" t="s">
        <v>247</v>
      </c>
      <c r="B106" s="10" t="s">
        <v>248</v>
      </c>
      <c r="C106" s="10" t="s">
        <v>17</v>
      </c>
      <c r="D106" s="10">
        <v>94227</v>
      </c>
      <c r="E106" s="10">
        <v>50</v>
      </c>
      <c r="F106" s="11">
        <v>61.3</v>
      </c>
      <c r="G106" s="11">
        <v>62.61</v>
      </c>
      <c r="H106" s="11">
        <v>3065</v>
      </c>
      <c r="I106" s="11">
        <v>3130.5</v>
      </c>
    </row>
    <row r="107" spans="1:9" ht="30.75" thickBot="1" x14ac:dyDescent="0.3">
      <c r="A107" s="8" t="s">
        <v>249</v>
      </c>
      <c r="B107" s="10" t="s">
        <v>250</v>
      </c>
      <c r="C107" s="10" t="s">
        <v>17</v>
      </c>
      <c r="D107" s="10">
        <v>94231</v>
      </c>
      <c r="E107" s="10">
        <v>50</v>
      </c>
      <c r="F107" s="11">
        <v>49.76</v>
      </c>
      <c r="G107" s="11">
        <v>50.67</v>
      </c>
      <c r="H107" s="11">
        <v>2488</v>
      </c>
      <c r="I107" s="11">
        <v>2533.5</v>
      </c>
    </row>
    <row r="108" spans="1:9" ht="16.5" thickBot="1" x14ac:dyDescent="0.3">
      <c r="A108" s="34" t="s">
        <v>251</v>
      </c>
      <c r="B108" s="34" t="s">
        <v>252</v>
      </c>
      <c r="C108" s="33"/>
      <c r="D108" s="33"/>
      <c r="E108" s="6"/>
      <c r="F108" s="6"/>
      <c r="G108" s="6"/>
      <c r="H108" s="33"/>
      <c r="I108" s="33"/>
    </row>
    <row r="109" spans="1:9" ht="15.75" thickBot="1" x14ac:dyDescent="0.3">
      <c r="A109" s="8" t="s">
        <v>253</v>
      </c>
      <c r="B109" s="10" t="s">
        <v>254</v>
      </c>
      <c r="C109" s="10" t="s">
        <v>1</v>
      </c>
      <c r="D109" s="10">
        <v>99814</v>
      </c>
      <c r="E109" s="13">
        <v>2500</v>
      </c>
      <c r="F109" s="11">
        <v>1.91</v>
      </c>
      <c r="G109" s="11">
        <v>2.09</v>
      </c>
      <c r="H109" s="11">
        <v>4775</v>
      </c>
      <c r="I109" s="11">
        <v>5225</v>
      </c>
    </row>
    <row r="110" spans="1:9" ht="16.5" thickBot="1" x14ac:dyDescent="0.3">
      <c r="A110" s="34" t="s">
        <v>255</v>
      </c>
      <c r="B110" s="34" t="s">
        <v>256</v>
      </c>
      <c r="C110" s="33"/>
      <c r="D110" s="33"/>
      <c r="E110" s="33"/>
      <c r="F110" s="33"/>
      <c r="G110" s="33"/>
      <c r="H110" s="33"/>
      <c r="I110" s="33"/>
    </row>
    <row r="111" spans="1:9" ht="30.75" thickBot="1" x14ac:dyDescent="0.3">
      <c r="A111" s="8" t="s">
        <v>257</v>
      </c>
      <c r="B111" s="10" t="s">
        <v>258</v>
      </c>
      <c r="C111" s="10" t="s">
        <v>259</v>
      </c>
      <c r="D111" s="10">
        <v>97625</v>
      </c>
      <c r="E111" s="10">
        <v>100</v>
      </c>
      <c r="F111" s="11">
        <v>63.2</v>
      </c>
      <c r="G111" s="11">
        <v>64.97</v>
      </c>
      <c r="H111" s="11">
        <v>6320</v>
      </c>
      <c r="I111" s="11">
        <v>6497</v>
      </c>
    </row>
    <row r="112" spans="1:9" ht="15.75" thickBot="1" x14ac:dyDescent="0.3">
      <c r="A112" s="8" t="s">
        <v>260</v>
      </c>
      <c r="B112" s="10" t="s">
        <v>261</v>
      </c>
      <c r="C112" s="10" t="s">
        <v>1</v>
      </c>
      <c r="D112" s="10">
        <v>97631</v>
      </c>
      <c r="E112" s="10">
        <v>60</v>
      </c>
      <c r="F112" s="11">
        <v>11.53</v>
      </c>
      <c r="G112" s="11">
        <v>12.7</v>
      </c>
      <c r="H112" s="11">
        <v>691.8</v>
      </c>
      <c r="I112" s="11">
        <v>762</v>
      </c>
    </row>
    <row r="113" spans="1:9" ht="30.75" thickBot="1" x14ac:dyDescent="0.3">
      <c r="A113" s="8" t="s">
        <v>262</v>
      </c>
      <c r="B113" s="10" t="s">
        <v>263</v>
      </c>
      <c r="C113" s="10" t="s">
        <v>259</v>
      </c>
      <c r="D113" s="10">
        <v>97622</v>
      </c>
      <c r="E113" s="10">
        <v>60</v>
      </c>
      <c r="F113" s="11">
        <v>56.8</v>
      </c>
      <c r="G113" s="11">
        <v>62.42</v>
      </c>
      <c r="H113" s="11">
        <v>3408</v>
      </c>
      <c r="I113" s="11">
        <v>3745.2</v>
      </c>
    </row>
    <row r="114" spans="1:9" ht="15.75" thickBot="1" x14ac:dyDescent="0.3">
      <c r="A114" s="8" t="s">
        <v>264</v>
      </c>
      <c r="B114" s="14" t="s">
        <v>265</v>
      </c>
      <c r="C114" s="10" t="s">
        <v>6</v>
      </c>
      <c r="D114" s="10">
        <v>97664</v>
      </c>
      <c r="E114" s="10">
        <v>60</v>
      </c>
      <c r="F114" s="11">
        <v>1.59</v>
      </c>
      <c r="G114" s="11">
        <v>1.75</v>
      </c>
      <c r="H114" s="11">
        <v>95.4</v>
      </c>
      <c r="I114" s="11">
        <v>105</v>
      </c>
    </row>
    <row r="115" spans="1:9" ht="16.5" thickBot="1" x14ac:dyDescent="0.3">
      <c r="A115" s="34" t="s">
        <v>266</v>
      </c>
      <c r="B115" s="34" t="s">
        <v>267</v>
      </c>
      <c r="C115" s="33"/>
      <c r="D115" s="33"/>
      <c r="E115" s="33"/>
      <c r="F115" s="33"/>
      <c r="G115" s="33"/>
      <c r="H115" s="33"/>
      <c r="I115" s="34"/>
    </row>
    <row r="116" spans="1:9" ht="30.75" thickBot="1" x14ac:dyDescent="0.3">
      <c r="A116" s="8" t="s">
        <v>268</v>
      </c>
      <c r="B116" s="10" t="s">
        <v>271</v>
      </c>
      <c r="C116" s="10" t="s">
        <v>1</v>
      </c>
      <c r="D116" s="10">
        <v>98547</v>
      </c>
      <c r="E116" s="10">
        <v>150</v>
      </c>
      <c r="F116" s="11">
        <v>218.97</v>
      </c>
      <c r="G116" s="11">
        <v>224.87</v>
      </c>
      <c r="H116" s="11">
        <v>32845.5</v>
      </c>
      <c r="I116" s="11">
        <v>33730.5</v>
      </c>
    </row>
    <row r="117" spans="1:9" ht="15.75" thickBot="1" x14ac:dyDescent="0.3">
      <c r="A117" s="17"/>
      <c r="B117" s="17"/>
      <c r="C117" s="17"/>
      <c r="D117" s="17"/>
      <c r="E117" s="17"/>
      <c r="F117" s="17"/>
      <c r="G117" s="17"/>
      <c r="H117" s="17"/>
      <c r="I117" s="17"/>
    </row>
    <row r="118" spans="1:9" ht="15.75" thickBot="1" x14ac:dyDescent="0.3">
      <c r="A118" s="17"/>
      <c r="B118" s="17"/>
      <c r="C118" s="17"/>
      <c r="D118" s="17"/>
      <c r="E118" s="17"/>
      <c r="F118" s="17"/>
      <c r="G118" s="17"/>
      <c r="H118" s="17"/>
      <c r="I118" s="17"/>
    </row>
    <row r="119" spans="1:9" ht="15.75" thickBot="1" x14ac:dyDescent="0.3">
      <c r="A119" s="18"/>
      <c r="B119" s="18"/>
      <c r="C119" s="17"/>
      <c r="D119" s="17"/>
      <c r="E119" s="17"/>
      <c r="F119" s="17"/>
      <c r="G119" s="17"/>
      <c r="H119" s="19"/>
      <c r="I119" s="19"/>
    </row>
    <row r="120" spans="1:9" ht="33" thickTop="1" thickBot="1" x14ac:dyDescent="0.3">
      <c r="A120" s="20" t="s">
        <v>272</v>
      </c>
      <c r="B120" s="21">
        <v>532605.39</v>
      </c>
      <c r="C120" s="17"/>
      <c r="D120" s="17"/>
      <c r="E120" s="17"/>
      <c r="F120" s="17"/>
      <c r="G120" s="22"/>
      <c r="H120" s="11">
        <v>532605.39</v>
      </c>
      <c r="I120" s="11">
        <v>556685.39</v>
      </c>
    </row>
    <row r="121" spans="1:9" ht="17.25" thickTop="1" thickBot="1" x14ac:dyDescent="0.3">
      <c r="A121" s="23">
        <f>'Demanda RN'!A136</f>
        <v>0</v>
      </c>
      <c r="B121" s="24">
        <f>B120*A121</f>
        <v>0</v>
      </c>
      <c r="C121" s="17"/>
      <c r="D121" s="17"/>
      <c r="E121" s="17"/>
      <c r="F121" s="17"/>
      <c r="G121" s="17"/>
      <c r="H121" s="17"/>
      <c r="I121" s="17"/>
    </row>
    <row r="122" spans="1:9" ht="17.25" thickTop="1" thickBot="1" x14ac:dyDescent="0.3">
      <c r="A122" s="20" t="s">
        <v>273</v>
      </c>
      <c r="B122" s="21">
        <f>B120+B121</f>
        <v>532605.39</v>
      </c>
      <c r="C122" s="17"/>
      <c r="D122" s="17"/>
      <c r="E122" s="17"/>
      <c r="F122" s="17"/>
      <c r="G122" s="17"/>
      <c r="H122" s="17"/>
      <c r="I122" s="17"/>
    </row>
    <row r="123" spans="1:9" ht="16.5" thickTop="1" thickBot="1" x14ac:dyDescent="0.3">
      <c r="A123" s="17"/>
      <c r="B123" s="17"/>
      <c r="C123" s="17"/>
      <c r="D123" s="17"/>
      <c r="E123" s="17"/>
      <c r="F123" s="17"/>
      <c r="G123" s="17"/>
      <c r="H123" s="17"/>
      <c r="I123" s="17"/>
    </row>
    <row r="124" spans="1:9" ht="15.75" thickBot="1" x14ac:dyDescent="0.3">
      <c r="A124" s="18"/>
      <c r="B124" s="18"/>
      <c r="C124" s="18"/>
      <c r="D124" s="18"/>
      <c r="E124" s="18"/>
      <c r="F124" s="18"/>
      <c r="G124" s="18"/>
      <c r="H124" s="18"/>
      <c r="I124" s="18"/>
    </row>
    <row r="125" spans="1:9" ht="17.25" thickTop="1" thickBot="1" x14ac:dyDescent="0.3">
      <c r="A125" s="115" t="s">
        <v>309</v>
      </c>
      <c r="B125" s="116"/>
      <c r="C125" s="116"/>
      <c r="D125" s="116"/>
      <c r="E125" s="116"/>
      <c r="F125" s="116"/>
      <c r="G125" s="116"/>
      <c r="H125" s="116"/>
      <c r="I125" s="118"/>
    </row>
    <row r="126" spans="1:9" ht="16.5" thickTop="1" thickBot="1" x14ac:dyDescent="0.3">
      <c r="A126" s="32"/>
      <c r="B126" s="32"/>
      <c r="C126" s="18"/>
      <c r="D126" s="18"/>
      <c r="E126" s="18"/>
      <c r="F126" s="17"/>
      <c r="G126" s="17"/>
      <c r="H126" s="17"/>
      <c r="I126" s="17"/>
    </row>
    <row r="127" spans="1:9" ht="17.25" thickTop="1" thickBot="1" x14ac:dyDescent="0.3">
      <c r="A127" s="115" t="s">
        <v>275</v>
      </c>
      <c r="B127" s="116"/>
      <c r="C127" s="116"/>
      <c r="D127" s="116"/>
      <c r="E127" s="118"/>
      <c r="F127" s="17"/>
      <c r="G127" s="17"/>
      <c r="H127" s="17"/>
      <c r="I127" s="17"/>
    </row>
    <row r="128" spans="1:9" ht="15.75" thickTop="1" x14ac:dyDescent="0.25"/>
  </sheetData>
  <mergeCells count="5">
    <mergeCell ref="A1:I1"/>
    <mergeCell ref="A2:I2"/>
    <mergeCell ref="A3:I3"/>
    <mergeCell ref="A125:I125"/>
    <mergeCell ref="A127:E127"/>
  </mergeCells>
  <pageMargins left="0.511811024" right="0.511811024" top="0.78740157499999996" bottom="0.78740157499999996" header="0.31496062000000002" footer="0.31496062000000002"/>
  <pageSetup paperSize="9" scale="34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F42BA-BE78-4E38-9D10-3E8230FD7D16}">
  <dimension ref="A1:I138"/>
  <sheetViews>
    <sheetView view="pageBreakPreview" topLeftCell="A121" zoomScale="60" zoomScaleNormal="100" workbookViewId="0">
      <selection activeCell="B133" sqref="B133"/>
    </sheetView>
  </sheetViews>
  <sheetFormatPr defaultRowHeight="15" x14ac:dyDescent="0.25"/>
  <cols>
    <col min="1" max="1" width="10.140625" customWidth="1"/>
    <col min="2" max="2" width="137.28515625" customWidth="1"/>
    <col min="4" max="4" width="9" bestFit="1" customWidth="1"/>
    <col min="5" max="5" width="16.7109375" bestFit="1" customWidth="1"/>
    <col min="6" max="6" width="21.28515625" bestFit="1" customWidth="1"/>
    <col min="7" max="7" width="17.5703125" bestFit="1" customWidth="1"/>
    <col min="8" max="8" width="18.5703125" customWidth="1"/>
    <col min="9" max="9" width="23.7109375" bestFit="1" customWidth="1"/>
  </cols>
  <sheetData>
    <row r="1" spans="1:9" ht="16.5" thickBot="1" x14ac:dyDescent="0.3">
      <c r="A1" s="119" t="s">
        <v>317</v>
      </c>
      <c r="B1" s="120"/>
      <c r="C1" s="120"/>
      <c r="D1" s="120"/>
      <c r="E1" s="120"/>
      <c r="F1" s="120"/>
      <c r="G1" s="120"/>
      <c r="H1" s="120"/>
      <c r="I1" s="121"/>
    </row>
    <row r="2" spans="1:9" ht="15.75" thickBot="1" x14ac:dyDescent="0.3">
      <c r="A2" s="1"/>
      <c r="B2" s="1"/>
      <c r="C2" s="1"/>
      <c r="D2" s="1"/>
      <c r="E2" s="1"/>
      <c r="F2" s="1"/>
      <c r="G2" s="1"/>
      <c r="H2" s="1"/>
      <c r="I2" s="1"/>
    </row>
    <row r="3" spans="1:9" ht="16.5" thickBot="1" x14ac:dyDescent="0.3">
      <c r="A3" s="119" t="s">
        <v>318</v>
      </c>
      <c r="B3" s="120"/>
      <c r="C3" s="120"/>
      <c r="D3" s="120"/>
      <c r="E3" s="120"/>
      <c r="F3" s="120"/>
      <c r="G3" s="120"/>
      <c r="H3" s="120"/>
      <c r="I3" s="121"/>
    </row>
    <row r="4" spans="1:9" ht="48" thickBot="1" x14ac:dyDescent="0.3">
      <c r="A4" s="25" t="s">
        <v>0</v>
      </c>
      <c r="B4" s="26" t="s">
        <v>5</v>
      </c>
      <c r="C4" s="26" t="s">
        <v>6</v>
      </c>
      <c r="D4" s="26" t="s">
        <v>7</v>
      </c>
      <c r="E4" s="26" t="s">
        <v>8</v>
      </c>
      <c r="F4" s="27" t="s">
        <v>9</v>
      </c>
      <c r="G4" s="27" t="s">
        <v>10</v>
      </c>
      <c r="H4" s="26" t="s">
        <v>11</v>
      </c>
      <c r="I4" s="26" t="s">
        <v>12</v>
      </c>
    </row>
    <row r="5" spans="1:9" ht="16.5" thickBot="1" x14ac:dyDescent="0.3">
      <c r="A5" s="5" t="s">
        <v>13</v>
      </c>
      <c r="B5" s="7" t="s">
        <v>14</v>
      </c>
      <c r="C5" s="6"/>
      <c r="D5" s="6"/>
      <c r="E5" s="6"/>
      <c r="F5" s="6"/>
      <c r="G5" s="6"/>
      <c r="H5" s="6"/>
      <c r="I5" s="6"/>
    </row>
    <row r="6" spans="1:9" ht="15.75" thickBot="1" x14ac:dyDescent="0.3">
      <c r="A6" s="8" t="s">
        <v>15</v>
      </c>
      <c r="B6" s="10" t="s">
        <v>16</v>
      </c>
      <c r="C6" s="10" t="s">
        <v>17</v>
      </c>
      <c r="D6" s="10">
        <v>93202</v>
      </c>
      <c r="E6" s="10">
        <v>100</v>
      </c>
      <c r="F6" s="11">
        <v>25.57</v>
      </c>
      <c r="G6" s="11">
        <v>27.47</v>
      </c>
      <c r="H6" s="11">
        <v>2557</v>
      </c>
      <c r="I6" s="11">
        <v>2747</v>
      </c>
    </row>
    <row r="7" spans="1:9" ht="30.75" thickBot="1" x14ac:dyDescent="0.3">
      <c r="A7" s="8" t="s">
        <v>18</v>
      </c>
      <c r="B7" s="10" t="s">
        <v>19</v>
      </c>
      <c r="C7" s="10" t="s">
        <v>1</v>
      </c>
      <c r="D7" s="10">
        <v>101159</v>
      </c>
      <c r="E7" s="10">
        <v>100</v>
      </c>
      <c r="F7" s="11">
        <v>124.19</v>
      </c>
      <c r="G7" s="11">
        <v>132.11000000000001</v>
      </c>
      <c r="H7" s="11">
        <v>12419</v>
      </c>
      <c r="I7" s="11">
        <v>13211</v>
      </c>
    </row>
    <row r="8" spans="1:9" ht="30.75" thickBot="1" x14ac:dyDescent="0.3">
      <c r="A8" s="8" t="s">
        <v>20</v>
      </c>
      <c r="B8" s="10" t="s">
        <v>23</v>
      </c>
      <c r="C8" s="10" t="s">
        <v>1</v>
      </c>
      <c r="D8" s="10">
        <v>96358</v>
      </c>
      <c r="E8" s="10">
        <v>200</v>
      </c>
      <c r="F8" s="11">
        <v>93.97</v>
      </c>
      <c r="G8" s="11">
        <v>95.64</v>
      </c>
      <c r="H8" s="11">
        <v>18794</v>
      </c>
      <c r="I8" s="11">
        <v>19128</v>
      </c>
    </row>
    <row r="9" spans="1:9" ht="16.5" thickBot="1" x14ac:dyDescent="0.3">
      <c r="A9" s="5" t="s">
        <v>24</v>
      </c>
      <c r="B9" s="7" t="s">
        <v>25</v>
      </c>
      <c r="C9" s="12"/>
      <c r="D9" s="12"/>
      <c r="E9" s="12"/>
      <c r="F9" s="6"/>
      <c r="G9" s="6"/>
      <c r="H9" s="6"/>
      <c r="I9" s="12"/>
    </row>
    <row r="10" spans="1:9" ht="15.75" thickBot="1" x14ac:dyDescent="0.3">
      <c r="A10" s="8" t="s">
        <v>26</v>
      </c>
      <c r="B10" s="10" t="s">
        <v>29</v>
      </c>
      <c r="C10" s="10" t="s">
        <v>1</v>
      </c>
      <c r="D10" s="10">
        <v>88496</v>
      </c>
      <c r="E10" s="13">
        <v>1600</v>
      </c>
      <c r="F10" s="11">
        <v>28.22</v>
      </c>
      <c r="G10" s="11">
        <v>30.87</v>
      </c>
      <c r="H10" s="11">
        <v>45152</v>
      </c>
      <c r="I10" s="11">
        <v>49392</v>
      </c>
    </row>
    <row r="11" spans="1:9" ht="15.75" thickBot="1" x14ac:dyDescent="0.3">
      <c r="A11" s="8" t="s">
        <v>28</v>
      </c>
      <c r="B11" s="10" t="s">
        <v>31</v>
      </c>
      <c r="C11" s="10" t="s">
        <v>1</v>
      </c>
      <c r="D11" s="10">
        <v>88488</v>
      </c>
      <c r="E11" s="13">
        <v>1600</v>
      </c>
      <c r="F11" s="11">
        <v>15.08</v>
      </c>
      <c r="G11" s="11">
        <v>15.89</v>
      </c>
      <c r="H11" s="11">
        <v>24128</v>
      </c>
      <c r="I11" s="11">
        <v>25424</v>
      </c>
    </row>
    <row r="12" spans="1:9" ht="15.75" thickBot="1" x14ac:dyDescent="0.3">
      <c r="A12" s="8" t="s">
        <v>30</v>
      </c>
      <c r="B12" s="10" t="s">
        <v>33</v>
      </c>
      <c r="C12" s="10" t="s">
        <v>1</v>
      </c>
      <c r="D12" s="10">
        <v>88489</v>
      </c>
      <c r="E12" s="13">
        <v>1600</v>
      </c>
      <c r="F12" s="11">
        <v>12.9</v>
      </c>
      <c r="G12" s="11">
        <v>13.48</v>
      </c>
      <c r="H12" s="11">
        <v>20640</v>
      </c>
      <c r="I12" s="11">
        <v>21568</v>
      </c>
    </row>
    <row r="13" spans="1:9" ht="15.75" thickBot="1" x14ac:dyDescent="0.3">
      <c r="A13" s="8" t="s">
        <v>32</v>
      </c>
      <c r="B13" s="14" t="s">
        <v>35</v>
      </c>
      <c r="C13" s="14" t="s">
        <v>1</v>
      </c>
      <c r="D13" s="14">
        <v>88497</v>
      </c>
      <c r="E13" s="15">
        <v>1600</v>
      </c>
      <c r="F13" s="11">
        <v>15.2</v>
      </c>
      <c r="G13" s="11">
        <v>16.489999999999998</v>
      </c>
      <c r="H13" s="16">
        <v>24320</v>
      </c>
      <c r="I13" s="16">
        <v>26384</v>
      </c>
    </row>
    <row r="14" spans="1:9" ht="16.5" thickBot="1" x14ac:dyDescent="0.3">
      <c r="A14" s="5" t="s">
        <v>36</v>
      </c>
      <c r="B14" s="7" t="s">
        <v>37</v>
      </c>
      <c r="C14" s="12"/>
      <c r="D14" s="12"/>
      <c r="E14" s="12"/>
      <c r="F14" s="6"/>
      <c r="G14" s="6"/>
      <c r="H14" s="6"/>
      <c r="I14" s="12"/>
    </row>
    <row r="15" spans="1:9" ht="15.75" thickBot="1" x14ac:dyDescent="0.3">
      <c r="A15" s="8" t="s">
        <v>38</v>
      </c>
      <c r="B15" s="10" t="s">
        <v>41</v>
      </c>
      <c r="C15" s="10" t="s">
        <v>17</v>
      </c>
      <c r="D15" s="10">
        <v>98685</v>
      </c>
      <c r="E15" s="10">
        <v>50</v>
      </c>
      <c r="F15" s="11">
        <v>76.260000000000005</v>
      </c>
      <c r="G15" s="11">
        <v>77.41</v>
      </c>
      <c r="H15" s="11">
        <v>3813</v>
      </c>
      <c r="I15" s="11">
        <v>3870.5</v>
      </c>
    </row>
    <row r="16" spans="1:9" ht="30.75" thickBot="1" x14ac:dyDescent="0.3">
      <c r="A16" s="8" t="s">
        <v>40</v>
      </c>
      <c r="B16" s="10" t="s">
        <v>279</v>
      </c>
      <c r="C16" s="10" t="s">
        <v>1</v>
      </c>
      <c r="D16" s="10">
        <v>104598</v>
      </c>
      <c r="E16" s="10">
        <v>100</v>
      </c>
      <c r="F16" s="11">
        <v>136.72999999999999</v>
      </c>
      <c r="G16" s="11">
        <v>138.62</v>
      </c>
      <c r="H16" s="11">
        <v>13673</v>
      </c>
      <c r="I16" s="11">
        <v>13862</v>
      </c>
    </row>
    <row r="17" spans="1:9" ht="30.75" thickBot="1" x14ac:dyDescent="0.3">
      <c r="A17" s="8" t="s">
        <v>42</v>
      </c>
      <c r="B17" s="10" t="s">
        <v>55</v>
      </c>
      <c r="C17" s="9"/>
      <c r="D17" s="10">
        <v>101814</v>
      </c>
      <c r="E17" s="10">
        <v>120</v>
      </c>
      <c r="F17" s="11">
        <v>48.21</v>
      </c>
      <c r="G17" s="11">
        <v>50.99</v>
      </c>
      <c r="H17" s="11">
        <v>5785.2</v>
      </c>
      <c r="I17" s="11">
        <v>6118.8</v>
      </c>
    </row>
    <row r="18" spans="1:9" ht="15.75" thickBot="1" x14ac:dyDescent="0.3">
      <c r="A18" s="8" t="s">
        <v>44</v>
      </c>
      <c r="B18" s="10" t="s">
        <v>57</v>
      </c>
      <c r="C18" s="9"/>
      <c r="D18" s="10">
        <v>101747</v>
      </c>
      <c r="E18" s="10">
        <v>50</v>
      </c>
      <c r="F18" s="11">
        <v>83.05</v>
      </c>
      <c r="G18" s="11">
        <v>83.47</v>
      </c>
      <c r="H18" s="11">
        <v>4152.5</v>
      </c>
      <c r="I18" s="11">
        <v>4173.5</v>
      </c>
    </row>
    <row r="19" spans="1:9" ht="15.75" thickBot="1" x14ac:dyDescent="0.3">
      <c r="A19" s="8" t="s">
        <v>46</v>
      </c>
      <c r="B19" s="10" t="s">
        <v>280</v>
      </c>
      <c r="C19" s="10" t="s">
        <v>1</v>
      </c>
      <c r="D19" s="10">
        <v>102492</v>
      </c>
      <c r="E19" s="10">
        <v>100</v>
      </c>
      <c r="F19" s="11">
        <v>26.41</v>
      </c>
      <c r="G19" s="11">
        <v>27.77</v>
      </c>
      <c r="H19" s="11">
        <v>2641</v>
      </c>
      <c r="I19" s="11">
        <v>2777</v>
      </c>
    </row>
    <row r="20" spans="1:9" ht="30.75" thickBot="1" x14ac:dyDescent="0.3">
      <c r="A20" s="8" t="s">
        <v>48</v>
      </c>
      <c r="B20" s="10" t="s">
        <v>45</v>
      </c>
      <c r="C20" s="10" t="s">
        <v>1</v>
      </c>
      <c r="D20" s="10">
        <v>87251</v>
      </c>
      <c r="E20" s="10">
        <v>150</v>
      </c>
      <c r="F20" s="11">
        <v>47.55</v>
      </c>
      <c r="G20" s="11">
        <v>48.54</v>
      </c>
      <c r="H20" s="11">
        <v>7132.5</v>
      </c>
      <c r="I20" s="11">
        <v>7281</v>
      </c>
    </row>
    <row r="21" spans="1:9" ht="16.5" thickBot="1" x14ac:dyDescent="0.3">
      <c r="A21" s="5" t="s">
        <v>50</v>
      </c>
      <c r="B21" s="7" t="s">
        <v>51</v>
      </c>
      <c r="C21" s="12"/>
      <c r="D21" s="12"/>
      <c r="E21" s="7"/>
      <c r="F21" s="6"/>
      <c r="G21" s="6"/>
      <c r="H21" s="6"/>
      <c r="I21" s="6"/>
    </row>
    <row r="22" spans="1:9" ht="30.75" thickBot="1" x14ac:dyDescent="0.3">
      <c r="A22" s="8" t="s">
        <v>52</v>
      </c>
      <c r="B22" s="10" t="s">
        <v>59</v>
      </c>
      <c r="C22" s="10" t="s">
        <v>1</v>
      </c>
      <c r="D22" s="10">
        <v>87530</v>
      </c>
      <c r="E22" s="10">
        <v>150</v>
      </c>
      <c r="F22" s="11">
        <v>38.479999999999997</v>
      </c>
      <c r="G22" s="11">
        <v>41.01</v>
      </c>
      <c r="H22" s="11">
        <v>5772</v>
      </c>
      <c r="I22" s="11">
        <v>6151.5</v>
      </c>
    </row>
    <row r="23" spans="1:9" ht="30.75" thickBot="1" x14ac:dyDescent="0.3">
      <c r="A23" s="8" t="s">
        <v>54</v>
      </c>
      <c r="B23" s="10" t="s">
        <v>283</v>
      </c>
      <c r="C23" s="10" t="s">
        <v>62</v>
      </c>
      <c r="D23" s="10">
        <v>87532</v>
      </c>
      <c r="E23" s="10">
        <v>150</v>
      </c>
      <c r="F23" s="11">
        <v>37.33</v>
      </c>
      <c r="G23" s="11">
        <v>39.72</v>
      </c>
      <c r="H23" s="11">
        <v>5599.5</v>
      </c>
      <c r="I23" s="11">
        <v>5958</v>
      </c>
    </row>
    <row r="24" spans="1:9" ht="16.5" thickBot="1" x14ac:dyDescent="0.3">
      <c r="A24" s="5" t="s">
        <v>63</v>
      </c>
      <c r="B24" s="7" t="s">
        <v>64</v>
      </c>
      <c r="C24" s="6"/>
      <c r="D24" s="6"/>
      <c r="E24" s="6"/>
      <c r="F24" s="6"/>
      <c r="G24" s="6"/>
      <c r="H24" s="6"/>
      <c r="I24" s="6"/>
    </row>
    <row r="25" spans="1:9" ht="15.75" thickBot="1" x14ac:dyDescent="0.3">
      <c r="A25" s="8" t="s">
        <v>65</v>
      </c>
      <c r="B25" s="10" t="s">
        <v>66</v>
      </c>
      <c r="C25" s="10" t="s">
        <v>1</v>
      </c>
      <c r="D25" s="10">
        <v>96114</v>
      </c>
      <c r="E25" s="10">
        <v>100</v>
      </c>
      <c r="F25" s="11">
        <v>76.64</v>
      </c>
      <c r="G25" s="11">
        <v>78.81</v>
      </c>
      <c r="H25" s="11">
        <v>7664</v>
      </c>
      <c r="I25" s="11">
        <v>7881</v>
      </c>
    </row>
    <row r="26" spans="1:9" ht="30.75" thickBot="1" x14ac:dyDescent="0.3">
      <c r="A26" s="8" t="s">
        <v>67</v>
      </c>
      <c r="B26" s="10" t="s">
        <v>284</v>
      </c>
      <c r="C26" s="10" t="s">
        <v>1</v>
      </c>
      <c r="D26" s="10">
        <v>97640</v>
      </c>
      <c r="E26" s="10">
        <v>150</v>
      </c>
      <c r="F26" s="11">
        <v>1.81</v>
      </c>
      <c r="G26" s="11">
        <v>1.99</v>
      </c>
      <c r="H26" s="11">
        <v>271.5</v>
      </c>
      <c r="I26" s="11">
        <v>298.5</v>
      </c>
    </row>
    <row r="27" spans="1:9" ht="16.5" thickBot="1" x14ac:dyDescent="0.3">
      <c r="A27" s="5" t="s">
        <v>69</v>
      </c>
      <c r="B27" s="7" t="s">
        <v>70</v>
      </c>
      <c r="C27" s="6"/>
      <c r="D27" s="6"/>
      <c r="E27" s="6"/>
      <c r="F27" s="6"/>
      <c r="G27" s="6"/>
      <c r="H27" s="6"/>
      <c r="I27" s="6"/>
    </row>
    <row r="28" spans="1:9" ht="15.75" thickBot="1" x14ac:dyDescent="0.3">
      <c r="A28" s="8" t="s">
        <v>71</v>
      </c>
      <c r="B28" s="10" t="s">
        <v>72</v>
      </c>
      <c r="C28" s="10" t="s">
        <v>6</v>
      </c>
      <c r="D28" s="10">
        <v>97663</v>
      </c>
      <c r="E28" s="10">
        <v>15</v>
      </c>
      <c r="F28" s="11">
        <v>11.88</v>
      </c>
      <c r="G28" s="11">
        <v>13.12</v>
      </c>
      <c r="H28" s="11">
        <v>178.2</v>
      </c>
      <c r="I28" s="11">
        <v>196.8</v>
      </c>
    </row>
    <row r="29" spans="1:9" ht="15.75" thickBot="1" x14ac:dyDescent="0.3">
      <c r="A29" s="8" t="s">
        <v>73</v>
      </c>
      <c r="B29" s="10" t="s">
        <v>74</v>
      </c>
      <c r="C29" s="10" t="s">
        <v>6</v>
      </c>
      <c r="D29" s="10">
        <v>86888</v>
      </c>
      <c r="E29" s="10">
        <v>4</v>
      </c>
      <c r="F29" s="11">
        <v>492.34</v>
      </c>
      <c r="G29" s="11">
        <v>495.47</v>
      </c>
      <c r="H29" s="11">
        <v>1969.36</v>
      </c>
      <c r="I29" s="11">
        <v>1981.88</v>
      </c>
    </row>
    <row r="30" spans="1:9" ht="30.75" thickBot="1" x14ac:dyDescent="0.3">
      <c r="A30" s="8" t="s">
        <v>75</v>
      </c>
      <c r="B30" s="10" t="s">
        <v>285</v>
      </c>
      <c r="C30" s="10" t="s">
        <v>6</v>
      </c>
      <c r="D30" s="10">
        <v>95471</v>
      </c>
      <c r="E30" s="10">
        <v>4</v>
      </c>
      <c r="F30" s="11">
        <v>772.3</v>
      </c>
      <c r="G30" s="11">
        <v>776.76</v>
      </c>
      <c r="H30" s="11">
        <v>3089.2</v>
      </c>
      <c r="I30" s="11">
        <v>3107.04</v>
      </c>
    </row>
    <row r="31" spans="1:9" ht="30.75" thickBot="1" x14ac:dyDescent="0.3">
      <c r="A31" s="8" t="s">
        <v>77</v>
      </c>
      <c r="B31" s="10" t="s">
        <v>76</v>
      </c>
      <c r="C31" s="10" t="s">
        <v>6</v>
      </c>
      <c r="D31" s="10">
        <v>95470</v>
      </c>
      <c r="E31" s="10">
        <v>2</v>
      </c>
      <c r="F31" s="11">
        <v>308.69</v>
      </c>
      <c r="G31" s="11">
        <v>310.83999999999997</v>
      </c>
      <c r="H31" s="11">
        <v>617.38</v>
      </c>
      <c r="I31" s="11">
        <v>621.67999999999995</v>
      </c>
    </row>
    <row r="32" spans="1:9" ht="15.75" thickBot="1" x14ac:dyDescent="0.3">
      <c r="A32" s="8" t="s">
        <v>79</v>
      </c>
      <c r="B32" s="10" t="s">
        <v>286</v>
      </c>
      <c r="C32" s="10" t="s">
        <v>6</v>
      </c>
      <c r="D32" s="10">
        <v>100858</v>
      </c>
      <c r="E32" s="10">
        <v>5</v>
      </c>
      <c r="F32" s="11">
        <v>849</v>
      </c>
      <c r="G32" s="11">
        <v>852.57</v>
      </c>
      <c r="H32" s="11">
        <v>4245</v>
      </c>
      <c r="I32" s="11">
        <v>4262.8500000000004</v>
      </c>
    </row>
    <row r="33" spans="1:9" ht="30.75" thickBot="1" x14ac:dyDescent="0.3">
      <c r="A33" s="8" t="s">
        <v>81</v>
      </c>
      <c r="B33" s="10" t="s">
        <v>80</v>
      </c>
      <c r="C33" s="10" t="s">
        <v>6</v>
      </c>
      <c r="D33" s="10">
        <v>86906</v>
      </c>
      <c r="E33" s="10">
        <v>5</v>
      </c>
      <c r="F33" s="11">
        <v>69.099999999999994</v>
      </c>
      <c r="G33" s="11">
        <v>69.430000000000007</v>
      </c>
      <c r="H33" s="11">
        <v>345.5</v>
      </c>
      <c r="I33" s="11">
        <v>347.15</v>
      </c>
    </row>
    <row r="34" spans="1:9" ht="15.75" thickBot="1" x14ac:dyDescent="0.3">
      <c r="A34" s="8" t="s">
        <v>83</v>
      </c>
      <c r="B34" s="10" t="s">
        <v>82</v>
      </c>
      <c r="C34" s="10" t="s">
        <v>6</v>
      </c>
      <c r="D34" s="10">
        <v>86883</v>
      </c>
      <c r="E34" s="10">
        <v>6</v>
      </c>
      <c r="F34" s="11">
        <v>12.79</v>
      </c>
      <c r="G34" s="11">
        <v>13.08</v>
      </c>
      <c r="H34" s="11">
        <v>76.739999999999995</v>
      </c>
      <c r="I34" s="11">
        <v>78.48</v>
      </c>
    </row>
    <row r="35" spans="1:9" ht="30.75" thickBot="1" x14ac:dyDescent="0.3">
      <c r="A35" s="8" t="s">
        <v>85</v>
      </c>
      <c r="B35" s="10" t="s">
        <v>84</v>
      </c>
      <c r="C35" s="10" t="s">
        <v>6</v>
      </c>
      <c r="D35" s="10">
        <v>86910</v>
      </c>
      <c r="E35" s="10">
        <v>5</v>
      </c>
      <c r="F35" s="11">
        <v>118.04</v>
      </c>
      <c r="G35" s="11">
        <v>118.46</v>
      </c>
      <c r="H35" s="11">
        <v>590.20000000000005</v>
      </c>
      <c r="I35" s="11">
        <v>592.29999999999995</v>
      </c>
    </row>
    <row r="36" spans="1:9" ht="15.75" thickBot="1" x14ac:dyDescent="0.3">
      <c r="A36" s="8" t="s">
        <v>87</v>
      </c>
      <c r="B36" s="10" t="s">
        <v>86</v>
      </c>
      <c r="C36" s="10" t="s">
        <v>6</v>
      </c>
      <c r="D36" s="10">
        <v>86882</v>
      </c>
      <c r="E36" s="10">
        <v>6</v>
      </c>
      <c r="F36" s="11">
        <v>23.64</v>
      </c>
      <c r="G36" s="11">
        <v>24.13</v>
      </c>
      <c r="H36" s="11">
        <v>141.84</v>
      </c>
      <c r="I36" s="11">
        <v>144.78</v>
      </c>
    </row>
    <row r="37" spans="1:9" ht="30.75" thickBot="1" x14ac:dyDescent="0.3">
      <c r="A37" s="8" t="s">
        <v>89</v>
      </c>
      <c r="B37" s="10" t="s">
        <v>90</v>
      </c>
      <c r="C37" s="10" t="s">
        <v>6</v>
      </c>
      <c r="D37" s="10">
        <v>86895</v>
      </c>
      <c r="E37" s="10">
        <v>3</v>
      </c>
      <c r="F37" s="11">
        <v>355.24</v>
      </c>
      <c r="G37" s="11">
        <v>362.64</v>
      </c>
      <c r="H37" s="11">
        <v>1065.72</v>
      </c>
      <c r="I37" s="11">
        <v>1087.92</v>
      </c>
    </row>
    <row r="38" spans="1:9" ht="15.75" thickBot="1" x14ac:dyDescent="0.3">
      <c r="A38" s="8" t="s">
        <v>91</v>
      </c>
      <c r="B38" s="10" t="s">
        <v>92</v>
      </c>
      <c r="C38" s="10" t="s">
        <v>6</v>
      </c>
      <c r="D38" s="10">
        <v>86881</v>
      </c>
      <c r="E38" s="10">
        <v>3</v>
      </c>
      <c r="F38" s="11">
        <v>219.65</v>
      </c>
      <c r="G38" s="11">
        <v>220.61</v>
      </c>
      <c r="H38" s="11">
        <v>658.95</v>
      </c>
      <c r="I38" s="11">
        <v>661.83</v>
      </c>
    </row>
    <row r="39" spans="1:9" ht="15.75" thickBot="1" x14ac:dyDescent="0.3">
      <c r="A39" s="8" t="s">
        <v>93</v>
      </c>
      <c r="B39" s="10" t="s">
        <v>96</v>
      </c>
      <c r="C39" s="10" t="s">
        <v>6</v>
      </c>
      <c r="D39" s="10">
        <v>89352</v>
      </c>
      <c r="E39" s="10">
        <v>3</v>
      </c>
      <c r="F39" s="11">
        <v>36.43</v>
      </c>
      <c r="G39" s="11">
        <v>36.79</v>
      </c>
      <c r="H39" s="11">
        <v>109.29</v>
      </c>
      <c r="I39" s="11">
        <v>110.37</v>
      </c>
    </row>
    <row r="40" spans="1:9" ht="30.75" thickBot="1" x14ac:dyDescent="0.3">
      <c r="A40" s="8" t="s">
        <v>95</v>
      </c>
      <c r="B40" s="10" t="s">
        <v>98</v>
      </c>
      <c r="C40" s="10" t="s">
        <v>17</v>
      </c>
      <c r="D40" s="10">
        <v>97662</v>
      </c>
      <c r="E40" s="10">
        <v>20</v>
      </c>
      <c r="F40" s="11">
        <v>0.47</v>
      </c>
      <c r="G40" s="11">
        <v>0.52</v>
      </c>
      <c r="H40" s="11">
        <v>9.4</v>
      </c>
      <c r="I40" s="11">
        <v>10.4</v>
      </c>
    </row>
    <row r="41" spans="1:9" ht="15.75" thickBot="1" x14ac:dyDescent="0.3">
      <c r="A41" s="8" t="s">
        <v>97</v>
      </c>
      <c r="B41" s="10" t="s">
        <v>100</v>
      </c>
      <c r="C41" s="10" t="s">
        <v>6</v>
      </c>
      <c r="D41" s="10">
        <v>97666</v>
      </c>
      <c r="E41" s="10">
        <v>20</v>
      </c>
      <c r="F41" s="11">
        <v>8.66</v>
      </c>
      <c r="G41" s="11">
        <v>9.5500000000000007</v>
      </c>
      <c r="H41" s="11">
        <v>173.2</v>
      </c>
      <c r="I41" s="11">
        <v>191</v>
      </c>
    </row>
    <row r="42" spans="1:9" ht="30.75" thickBot="1" x14ac:dyDescent="0.3">
      <c r="A42" s="8" t="s">
        <v>99</v>
      </c>
      <c r="B42" s="10" t="s">
        <v>102</v>
      </c>
      <c r="C42" s="10" t="s">
        <v>17</v>
      </c>
      <c r="D42" s="10">
        <v>97123</v>
      </c>
      <c r="E42" s="10">
        <v>20</v>
      </c>
      <c r="F42" s="11">
        <v>3.67</v>
      </c>
      <c r="G42" s="11">
        <v>4.0199999999999996</v>
      </c>
      <c r="H42" s="11">
        <v>73.400000000000006</v>
      </c>
      <c r="I42" s="11">
        <v>80.400000000000006</v>
      </c>
    </row>
    <row r="43" spans="1:9" ht="30.75" thickBot="1" x14ac:dyDescent="0.3">
      <c r="A43" s="8" t="s">
        <v>101</v>
      </c>
      <c r="B43" s="10" t="s">
        <v>104</v>
      </c>
      <c r="C43" s="10" t="s">
        <v>17</v>
      </c>
      <c r="D43" s="10">
        <v>89711</v>
      </c>
      <c r="E43" s="10">
        <v>25</v>
      </c>
      <c r="F43" s="11">
        <v>19.05</v>
      </c>
      <c r="G43" s="11">
        <v>20.53</v>
      </c>
      <c r="H43" s="11">
        <v>476.25</v>
      </c>
      <c r="I43" s="11">
        <v>513.25</v>
      </c>
    </row>
    <row r="44" spans="1:9" ht="30.75" thickBot="1" x14ac:dyDescent="0.3">
      <c r="A44" s="8" t="s">
        <v>103</v>
      </c>
      <c r="B44" s="10" t="s">
        <v>106</v>
      </c>
      <c r="C44" s="10" t="s">
        <v>17</v>
      </c>
      <c r="D44" s="10">
        <v>89712</v>
      </c>
      <c r="E44" s="10">
        <v>25</v>
      </c>
      <c r="F44" s="11">
        <v>23.88</v>
      </c>
      <c r="G44" s="11">
        <v>25.49</v>
      </c>
      <c r="H44" s="11">
        <v>597</v>
      </c>
      <c r="I44" s="11">
        <v>637.25</v>
      </c>
    </row>
    <row r="45" spans="1:9" ht="30.75" thickBot="1" x14ac:dyDescent="0.3">
      <c r="A45" s="8" t="s">
        <v>105</v>
      </c>
      <c r="B45" s="10" t="s">
        <v>108</v>
      </c>
      <c r="C45" s="10" t="s">
        <v>17</v>
      </c>
      <c r="D45" s="10">
        <v>89714</v>
      </c>
      <c r="E45" s="10">
        <v>25</v>
      </c>
      <c r="F45" s="11">
        <v>33.28</v>
      </c>
      <c r="G45" s="11">
        <v>35.53</v>
      </c>
      <c r="H45" s="11">
        <v>832</v>
      </c>
      <c r="I45" s="11">
        <v>888.25</v>
      </c>
    </row>
    <row r="46" spans="1:9" ht="30.75" thickBot="1" x14ac:dyDescent="0.3">
      <c r="A46" s="8" t="s">
        <v>107</v>
      </c>
      <c r="B46" s="10" t="s">
        <v>110</v>
      </c>
      <c r="C46" s="10" t="s">
        <v>6</v>
      </c>
      <c r="D46" s="10">
        <v>89397</v>
      </c>
      <c r="E46" s="10">
        <v>5</v>
      </c>
      <c r="F46" s="11">
        <v>13.25</v>
      </c>
      <c r="G46" s="11">
        <v>14.21</v>
      </c>
      <c r="H46" s="11">
        <v>66.25</v>
      </c>
      <c r="I46" s="11">
        <v>71.05</v>
      </c>
    </row>
    <row r="47" spans="1:9" ht="30.75" thickBot="1" x14ac:dyDescent="0.3">
      <c r="A47" s="8" t="s">
        <v>109</v>
      </c>
      <c r="B47" s="10" t="s">
        <v>112</v>
      </c>
      <c r="C47" s="10" t="s">
        <v>6</v>
      </c>
      <c r="D47" s="10">
        <v>89400</v>
      </c>
      <c r="E47" s="10">
        <v>5</v>
      </c>
      <c r="F47" s="11">
        <v>17.760000000000002</v>
      </c>
      <c r="G47" s="11">
        <v>18.88</v>
      </c>
      <c r="H47" s="11">
        <v>88.8</v>
      </c>
      <c r="I47" s="11">
        <v>94.4</v>
      </c>
    </row>
    <row r="48" spans="1:9" ht="30.75" thickBot="1" x14ac:dyDescent="0.3">
      <c r="A48" s="8" t="s">
        <v>111</v>
      </c>
      <c r="B48" s="10" t="s">
        <v>114</v>
      </c>
      <c r="C48" s="10" t="s">
        <v>6</v>
      </c>
      <c r="D48" s="10">
        <v>89550</v>
      </c>
      <c r="E48" s="10">
        <v>5</v>
      </c>
      <c r="F48" s="11">
        <v>37.29</v>
      </c>
      <c r="G48" s="11">
        <v>37.6</v>
      </c>
      <c r="H48" s="11">
        <v>186.45</v>
      </c>
      <c r="I48" s="11">
        <v>188</v>
      </c>
    </row>
    <row r="49" spans="1:9" ht="30.75" thickBot="1" x14ac:dyDescent="0.3">
      <c r="A49" s="8" t="s">
        <v>113</v>
      </c>
      <c r="B49" s="10" t="s">
        <v>116</v>
      </c>
      <c r="C49" s="10" t="s">
        <v>6</v>
      </c>
      <c r="D49" s="10">
        <v>89713</v>
      </c>
      <c r="E49" s="10">
        <v>10</v>
      </c>
      <c r="F49" s="11">
        <v>29.69</v>
      </c>
      <c r="G49" s="11">
        <v>31.62</v>
      </c>
      <c r="H49" s="11">
        <v>296.89999999999998</v>
      </c>
      <c r="I49" s="11">
        <v>316.2</v>
      </c>
    </row>
    <row r="50" spans="1:9" ht="45.75" thickBot="1" x14ac:dyDescent="0.3">
      <c r="A50" s="8" t="s">
        <v>115</v>
      </c>
      <c r="B50" s="10" t="s">
        <v>118</v>
      </c>
      <c r="C50" s="10" t="s">
        <v>6</v>
      </c>
      <c r="D50" s="10">
        <v>89811</v>
      </c>
      <c r="E50" s="10">
        <v>5</v>
      </c>
      <c r="F50" s="11">
        <v>41.24</v>
      </c>
      <c r="G50" s="11">
        <v>42.33</v>
      </c>
      <c r="H50" s="11">
        <v>206.2</v>
      </c>
      <c r="I50" s="11">
        <v>211.65</v>
      </c>
    </row>
    <row r="51" spans="1:9" ht="30.75" thickBot="1" x14ac:dyDescent="0.3">
      <c r="A51" s="8" t="s">
        <v>117</v>
      </c>
      <c r="B51" s="10" t="s">
        <v>120</v>
      </c>
      <c r="C51" s="10" t="s">
        <v>6</v>
      </c>
      <c r="D51" s="10">
        <v>89812</v>
      </c>
      <c r="E51" s="10">
        <v>5</v>
      </c>
      <c r="F51" s="11">
        <v>70.03</v>
      </c>
      <c r="G51" s="11">
        <v>71.12</v>
      </c>
      <c r="H51" s="11">
        <v>350.15</v>
      </c>
      <c r="I51" s="11">
        <v>355.6</v>
      </c>
    </row>
    <row r="52" spans="1:9" ht="30.75" thickBot="1" x14ac:dyDescent="0.3">
      <c r="A52" s="8" t="s">
        <v>119</v>
      </c>
      <c r="B52" s="10" t="s">
        <v>122</v>
      </c>
      <c r="C52" s="10" t="s">
        <v>6</v>
      </c>
      <c r="D52" s="10">
        <v>89809</v>
      </c>
      <c r="E52" s="10">
        <v>5</v>
      </c>
      <c r="F52" s="11">
        <v>28.88</v>
      </c>
      <c r="G52" s="11">
        <v>29.97</v>
      </c>
      <c r="H52" s="11">
        <v>144.4</v>
      </c>
      <c r="I52" s="11">
        <v>149.85</v>
      </c>
    </row>
    <row r="53" spans="1:9" ht="30.75" thickBot="1" x14ac:dyDescent="0.3">
      <c r="A53" s="8" t="s">
        <v>121</v>
      </c>
      <c r="B53" s="10" t="s">
        <v>124</v>
      </c>
      <c r="C53" s="10" t="s">
        <v>6</v>
      </c>
      <c r="D53" s="10">
        <v>89810</v>
      </c>
      <c r="E53" s="10">
        <v>5</v>
      </c>
      <c r="F53" s="11">
        <v>29.57</v>
      </c>
      <c r="G53" s="11">
        <v>30.66</v>
      </c>
      <c r="H53" s="11">
        <v>147.85</v>
      </c>
      <c r="I53" s="11">
        <v>153.30000000000001</v>
      </c>
    </row>
    <row r="54" spans="1:9" ht="30.75" thickBot="1" x14ac:dyDescent="0.3">
      <c r="A54" s="8" t="s">
        <v>123</v>
      </c>
      <c r="B54" s="10" t="s">
        <v>126</v>
      </c>
      <c r="C54" s="10" t="s">
        <v>6</v>
      </c>
      <c r="D54" s="10">
        <v>90373</v>
      </c>
      <c r="E54" s="10">
        <v>4</v>
      </c>
      <c r="F54" s="11">
        <v>11.54</v>
      </c>
      <c r="G54" s="11">
        <v>12.21</v>
      </c>
      <c r="H54" s="11">
        <v>46.16</v>
      </c>
      <c r="I54" s="11">
        <v>48.84</v>
      </c>
    </row>
    <row r="55" spans="1:9" ht="30.75" thickBot="1" x14ac:dyDescent="0.3">
      <c r="A55" s="8" t="s">
        <v>125</v>
      </c>
      <c r="B55" s="10" t="s">
        <v>128</v>
      </c>
      <c r="C55" s="10" t="s">
        <v>6</v>
      </c>
      <c r="D55" s="10">
        <v>89363</v>
      </c>
      <c r="E55" s="10">
        <v>4</v>
      </c>
      <c r="F55" s="11">
        <v>9.25</v>
      </c>
      <c r="G55" s="11">
        <v>10.02</v>
      </c>
      <c r="H55" s="11">
        <v>37</v>
      </c>
      <c r="I55" s="11">
        <v>40.08</v>
      </c>
    </row>
    <row r="56" spans="1:9" ht="30.75" thickBot="1" x14ac:dyDescent="0.3">
      <c r="A56" s="8" t="s">
        <v>127</v>
      </c>
      <c r="B56" s="10" t="s">
        <v>130</v>
      </c>
      <c r="C56" s="10" t="s">
        <v>6</v>
      </c>
      <c r="D56" s="10">
        <v>89778</v>
      </c>
      <c r="E56" s="10">
        <v>2</v>
      </c>
      <c r="F56" s="11">
        <v>15.34</v>
      </c>
      <c r="G56" s="11">
        <v>15.99</v>
      </c>
      <c r="H56" s="11">
        <v>30.68</v>
      </c>
      <c r="I56" s="11">
        <v>31.98</v>
      </c>
    </row>
    <row r="57" spans="1:9" ht="45.75" thickBot="1" x14ac:dyDescent="0.3">
      <c r="A57" s="8" t="s">
        <v>129</v>
      </c>
      <c r="B57" s="10" t="s">
        <v>132</v>
      </c>
      <c r="C57" s="10" t="s">
        <v>6</v>
      </c>
      <c r="D57" s="10">
        <v>89752</v>
      </c>
      <c r="E57" s="10">
        <v>2</v>
      </c>
      <c r="F57" s="11">
        <v>6.76</v>
      </c>
      <c r="G57" s="11">
        <v>7.18</v>
      </c>
      <c r="H57" s="11">
        <v>13.52</v>
      </c>
      <c r="I57" s="11">
        <v>14.36</v>
      </c>
    </row>
    <row r="58" spans="1:9" ht="45.75" thickBot="1" x14ac:dyDescent="0.3">
      <c r="A58" s="8" t="s">
        <v>131</v>
      </c>
      <c r="B58" s="10" t="s">
        <v>134</v>
      </c>
      <c r="C58" s="10" t="s">
        <v>6</v>
      </c>
      <c r="D58" s="10">
        <v>89753</v>
      </c>
      <c r="E58" s="10">
        <v>2</v>
      </c>
      <c r="F58" s="11">
        <v>8.1199999999999992</v>
      </c>
      <c r="G58" s="11">
        <v>8.59</v>
      </c>
      <c r="H58" s="11">
        <v>16.239999999999998</v>
      </c>
      <c r="I58" s="11">
        <v>17.18</v>
      </c>
    </row>
    <row r="59" spans="1:9" ht="45.75" thickBot="1" x14ac:dyDescent="0.3">
      <c r="A59" s="8" t="s">
        <v>133</v>
      </c>
      <c r="B59" s="10" t="s">
        <v>136</v>
      </c>
      <c r="C59" s="10" t="s">
        <v>6</v>
      </c>
      <c r="D59" s="10">
        <v>89774</v>
      </c>
      <c r="E59" s="10">
        <v>2</v>
      </c>
      <c r="F59" s="11">
        <v>13.3</v>
      </c>
      <c r="G59" s="11">
        <v>13.86</v>
      </c>
      <c r="H59" s="11">
        <v>26.6</v>
      </c>
      <c r="I59" s="11">
        <v>27.72</v>
      </c>
    </row>
    <row r="60" spans="1:9" ht="30.75" thickBot="1" x14ac:dyDescent="0.3">
      <c r="A60" s="8" t="s">
        <v>135</v>
      </c>
      <c r="B60" s="10" t="s">
        <v>138</v>
      </c>
      <c r="C60" s="10" t="s">
        <v>6</v>
      </c>
      <c r="D60" s="10">
        <v>94661</v>
      </c>
      <c r="E60" s="10">
        <v>3</v>
      </c>
      <c r="F60" s="11">
        <v>8.41</v>
      </c>
      <c r="G60" s="11">
        <v>8.75</v>
      </c>
      <c r="H60" s="11">
        <v>25.23</v>
      </c>
      <c r="I60" s="11">
        <v>26.25</v>
      </c>
    </row>
    <row r="61" spans="1:9" ht="30.75" thickBot="1" x14ac:dyDescent="0.3">
      <c r="A61" s="8" t="s">
        <v>137</v>
      </c>
      <c r="B61" s="10" t="s">
        <v>140</v>
      </c>
      <c r="C61" s="10" t="s">
        <v>6</v>
      </c>
      <c r="D61" s="10">
        <v>92344</v>
      </c>
      <c r="E61" s="10">
        <v>3</v>
      </c>
      <c r="F61" s="11">
        <v>69.28</v>
      </c>
      <c r="G61" s="11">
        <v>72.540000000000006</v>
      </c>
      <c r="H61" s="11">
        <v>207.84</v>
      </c>
      <c r="I61" s="11">
        <v>217.62</v>
      </c>
    </row>
    <row r="62" spans="1:9" ht="30.75" thickBot="1" x14ac:dyDescent="0.3">
      <c r="A62" s="8" t="s">
        <v>139</v>
      </c>
      <c r="B62" s="10" t="s">
        <v>142</v>
      </c>
      <c r="C62" s="10" t="s">
        <v>6</v>
      </c>
      <c r="D62" s="10">
        <v>89445</v>
      </c>
      <c r="E62" s="10">
        <v>5</v>
      </c>
      <c r="F62" s="11">
        <v>16.68</v>
      </c>
      <c r="G62" s="11">
        <v>17.68</v>
      </c>
      <c r="H62" s="11">
        <v>83.4</v>
      </c>
      <c r="I62" s="11">
        <v>88.4</v>
      </c>
    </row>
    <row r="63" spans="1:9" ht="45.75" thickBot="1" x14ac:dyDescent="0.3">
      <c r="A63" s="8" t="s">
        <v>141</v>
      </c>
      <c r="B63" s="10" t="s">
        <v>144</v>
      </c>
      <c r="C63" s="10" t="s">
        <v>6</v>
      </c>
      <c r="D63" s="10">
        <v>94656</v>
      </c>
      <c r="E63" s="10">
        <v>5</v>
      </c>
      <c r="F63" s="11">
        <v>3.05</v>
      </c>
      <c r="G63" s="11">
        <v>3.24</v>
      </c>
      <c r="H63" s="11">
        <v>15.25</v>
      </c>
      <c r="I63" s="11">
        <v>16.2</v>
      </c>
    </row>
    <row r="64" spans="1:9" ht="30.75" thickBot="1" x14ac:dyDescent="0.3">
      <c r="A64" s="8" t="s">
        <v>143</v>
      </c>
      <c r="B64" s="10" t="s">
        <v>146</v>
      </c>
      <c r="C64" s="10" t="s">
        <v>6</v>
      </c>
      <c r="D64" s="10">
        <v>98104</v>
      </c>
      <c r="E64" s="10">
        <v>2</v>
      </c>
      <c r="F64" s="11">
        <v>340.18</v>
      </c>
      <c r="G64" s="11">
        <v>361.68</v>
      </c>
      <c r="H64" s="11">
        <v>680.36</v>
      </c>
      <c r="I64" s="11">
        <v>723.36</v>
      </c>
    </row>
    <row r="65" spans="1:9" ht="45.75" thickBot="1" x14ac:dyDescent="0.3">
      <c r="A65" s="8" t="s">
        <v>145</v>
      </c>
      <c r="B65" s="10" t="s">
        <v>148</v>
      </c>
      <c r="C65" s="10" t="s">
        <v>6</v>
      </c>
      <c r="D65" s="10">
        <v>89707</v>
      </c>
      <c r="E65" s="10">
        <v>2</v>
      </c>
      <c r="F65" s="11">
        <v>45.63</v>
      </c>
      <c r="G65" s="11">
        <v>47.65</v>
      </c>
      <c r="H65" s="11">
        <v>91.26</v>
      </c>
      <c r="I65" s="11">
        <v>95.3</v>
      </c>
    </row>
    <row r="66" spans="1:9" ht="45.75" thickBot="1" x14ac:dyDescent="0.3">
      <c r="A66" s="8" t="s">
        <v>147</v>
      </c>
      <c r="B66" s="10" t="s">
        <v>150</v>
      </c>
      <c r="C66" s="10" t="s">
        <v>6</v>
      </c>
      <c r="D66" s="10">
        <v>89708</v>
      </c>
      <c r="E66" s="10">
        <v>2</v>
      </c>
      <c r="F66" s="11">
        <v>97.9</v>
      </c>
      <c r="G66" s="11">
        <v>100.32</v>
      </c>
      <c r="H66" s="11">
        <v>195.8</v>
      </c>
      <c r="I66" s="11">
        <v>200.64</v>
      </c>
    </row>
    <row r="67" spans="1:9" ht="30.75" thickBot="1" x14ac:dyDescent="0.3">
      <c r="A67" s="8" t="s">
        <v>149</v>
      </c>
      <c r="B67" s="10" t="s">
        <v>152</v>
      </c>
      <c r="C67" s="10" t="s">
        <v>6</v>
      </c>
      <c r="D67" s="10">
        <v>89709</v>
      </c>
      <c r="E67" s="10">
        <v>8</v>
      </c>
      <c r="F67" s="11">
        <v>19.78</v>
      </c>
      <c r="G67" s="11">
        <v>20.62</v>
      </c>
      <c r="H67" s="11">
        <v>158.24</v>
      </c>
      <c r="I67" s="11">
        <v>164.96</v>
      </c>
    </row>
    <row r="68" spans="1:9" ht="16.5" thickBot="1" x14ac:dyDescent="0.3">
      <c r="A68" s="5" t="s">
        <v>153</v>
      </c>
      <c r="B68" s="7" t="s">
        <v>154</v>
      </c>
      <c r="C68" s="6"/>
      <c r="D68" s="6"/>
      <c r="E68" s="6"/>
      <c r="F68" s="6"/>
      <c r="G68" s="6"/>
      <c r="H68" s="6"/>
      <c r="I68" s="6"/>
    </row>
    <row r="69" spans="1:9" ht="15.75" thickBot="1" x14ac:dyDescent="0.3">
      <c r="A69" s="8" t="s">
        <v>155</v>
      </c>
      <c r="B69" s="10" t="s">
        <v>156</v>
      </c>
      <c r="C69" s="10" t="s">
        <v>6</v>
      </c>
      <c r="D69" s="10">
        <v>98308</v>
      </c>
      <c r="E69" s="10">
        <v>20</v>
      </c>
      <c r="F69" s="11">
        <v>30.66</v>
      </c>
      <c r="G69" s="11">
        <v>31.73</v>
      </c>
      <c r="H69" s="11">
        <v>613.20000000000005</v>
      </c>
      <c r="I69" s="11">
        <v>634.6</v>
      </c>
    </row>
    <row r="70" spans="1:9" ht="30.75" thickBot="1" x14ac:dyDescent="0.3">
      <c r="A70" s="8" t="s">
        <v>157</v>
      </c>
      <c r="B70" s="10" t="s">
        <v>158</v>
      </c>
      <c r="C70" s="10" t="s">
        <v>17</v>
      </c>
      <c r="D70" s="10">
        <v>98402</v>
      </c>
      <c r="E70" s="10">
        <v>30</v>
      </c>
      <c r="F70" s="11">
        <v>22.07</v>
      </c>
      <c r="G70" s="11">
        <v>22.66</v>
      </c>
      <c r="H70" s="11">
        <v>662.1</v>
      </c>
      <c r="I70" s="11">
        <v>679.8</v>
      </c>
    </row>
    <row r="71" spans="1:9" ht="30.75" thickBot="1" x14ac:dyDescent="0.3">
      <c r="A71" s="8" t="s">
        <v>159</v>
      </c>
      <c r="B71" s="10" t="s">
        <v>160</v>
      </c>
      <c r="C71" s="10" t="s">
        <v>17</v>
      </c>
      <c r="D71" s="10">
        <v>98401</v>
      </c>
      <c r="E71" s="10">
        <v>30</v>
      </c>
      <c r="F71" s="11">
        <v>18.96</v>
      </c>
      <c r="G71" s="11">
        <v>19.5</v>
      </c>
      <c r="H71" s="11">
        <v>568.79999999999995</v>
      </c>
      <c r="I71" s="11">
        <v>585</v>
      </c>
    </row>
    <row r="72" spans="1:9" ht="30.75" thickBot="1" x14ac:dyDescent="0.3">
      <c r="A72" s="8" t="s">
        <v>161</v>
      </c>
      <c r="B72" s="10" t="s">
        <v>162</v>
      </c>
      <c r="C72" s="10" t="s">
        <v>17</v>
      </c>
      <c r="D72" s="10">
        <v>98400</v>
      </c>
      <c r="E72" s="10">
        <v>30</v>
      </c>
      <c r="F72" s="11">
        <v>12.33</v>
      </c>
      <c r="G72" s="11">
        <v>12.8</v>
      </c>
      <c r="H72" s="11">
        <v>369.9</v>
      </c>
      <c r="I72" s="11">
        <v>384</v>
      </c>
    </row>
    <row r="73" spans="1:9" ht="30.75" thickBot="1" x14ac:dyDescent="0.3">
      <c r="A73" s="8" t="s">
        <v>163</v>
      </c>
      <c r="B73" s="10" t="s">
        <v>164</v>
      </c>
      <c r="C73" s="10" t="s">
        <v>17</v>
      </c>
      <c r="D73" s="10">
        <v>98262</v>
      </c>
      <c r="E73" s="10">
        <v>20</v>
      </c>
      <c r="F73" s="11">
        <v>4.32</v>
      </c>
      <c r="G73" s="11">
        <v>4.6500000000000004</v>
      </c>
      <c r="H73" s="11">
        <v>86.4</v>
      </c>
      <c r="I73" s="11">
        <v>93</v>
      </c>
    </row>
    <row r="74" spans="1:9" ht="30.75" thickBot="1" x14ac:dyDescent="0.3">
      <c r="A74" s="8" t="s">
        <v>165</v>
      </c>
      <c r="B74" s="10" t="s">
        <v>166</v>
      </c>
      <c r="C74" s="10" t="s">
        <v>17</v>
      </c>
      <c r="D74" s="10">
        <v>98267</v>
      </c>
      <c r="E74" s="10">
        <v>20</v>
      </c>
      <c r="F74" s="11">
        <v>10.19</v>
      </c>
      <c r="G74" s="11">
        <v>10.66</v>
      </c>
      <c r="H74" s="11">
        <v>203.8</v>
      </c>
      <c r="I74" s="11">
        <v>213.2</v>
      </c>
    </row>
    <row r="75" spans="1:9" ht="30.75" thickBot="1" x14ac:dyDescent="0.3">
      <c r="A75" s="8" t="s">
        <v>167</v>
      </c>
      <c r="B75" s="10" t="s">
        <v>168</v>
      </c>
      <c r="C75" s="10" t="s">
        <v>17</v>
      </c>
      <c r="D75" s="10">
        <v>98268</v>
      </c>
      <c r="E75" s="10">
        <v>20</v>
      </c>
      <c r="F75" s="11">
        <v>16</v>
      </c>
      <c r="G75" s="11">
        <v>16.54</v>
      </c>
      <c r="H75" s="11">
        <v>320</v>
      </c>
      <c r="I75" s="11">
        <v>330.8</v>
      </c>
    </row>
    <row r="76" spans="1:9" ht="15.75" thickBot="1" x14ac:dyDescent="0.3">
      <c r="A76" s="8" t="s">
        <v>169</v>
      </c>
      <c r="B76" s="10" t="s">
        <v>170</v>
      </c>
      <c r="C76" s="10" t="s">
        <v>6</v>
      </c>
      <c r="D76" s="10">
        <v>100557</v>
      </c>
      <c r="E76" s="10">
        <v>3</v>
      </c>
      <c r="F76" s="11">
        <v>435.07</v>
      </c>
      <c r="G76" s="11">
        <v>440.41</v>
      </c>
      <c r="H76" s="11">
        <v>1305.21</v>
      </c>
      <c r="I76" s="11">
        <v>1321.23</v>
      </c>
    </row>
    <row r="77" spans="1:9" ht="16.5" thickBot="1" x14ac:dyDescent="0.3">
      <c r="A77" s="5" t="s">
        <v>171</v>
      </c>
      <c r="B77" s="35" t="s">
        <v>172</v>
      </c>
      <c r="C77" s="6"/>
      <c r="D77" s="6"/>
      <c r="E77" s="6"/>
      <c r="F77" s="6"/>
      <c r="G77" s="6"/>
      <c r="H77" s="6"/>
      <c r="I77" s="6"/>
    </row>
    <row r="78" spans="1:9" ht="15.75" thickBot="1" x14ac:dyDescent="0.3">
      <c r="A78" s="8" t="s">
        <v>173</v>
      </c>
      <c r="B78" s="10" t="s">
        <v>174</v>
      </c>
      <c r="C78" s="10" t="s">
        <v>17</v>
      </c>
      <c r="D78" s="10">
        <v>97661</v>
      </c>
      <c r="E78" s="10">
        <v>250</v>
      </c>
      <c r="F78" s="11">
        <v>0.67</v>
      </c>
      <c r="G78" s="11">
        <v>0.73</v>
      </c>
      <c r="H78" s="11">
        <v>167.5</v>
      </c>
      <c r="I78" s="11">
        <v>182.5</v>
      </c>
    </row>
    <row r="79" spans="1:9" ht="15.75" thickBot="1" x14ac:dyDescent="0.3">
      <c r="A79" s="8" t="s">
        <v>175</v>
      </c>
      <c r="B79" s="10" t="s">
        <v>176</v>
      </c>
      <c r="C79" s="10" t="s">
        <v>6</v>
      </c>
      <c r="D79" s="10">
        <v>97665</v>
      </c>
      <c r="E79" s="10">
        <v>20</v>
      </c>
      <c r="F79" s="11">
        <v>1.69</v>
      </c>
      <c r="G79" s="11">
        <v>1.87</v>
      </c>
      <c r="H79" s="11">
        <v>33.799999999999997</v>
      </c>
      <c r="I79" s="11">
        <v>37.4</v>
      </c>
    </row>
    <row r="80" spans="1:9" ht="15.75" thickBot="1" x14ac:dyDescent="0.3">
      <c r="A80" s="8" t="s">
        <v>177</v>
      </c>
      <c r="B80" s="10" t="s">
        <v>178</v>
      </c>
      <c r="C80" s="10" t="s">
        <v>6</v>
      </c>
      <c r="D80" s="10">
        <v>97660</v>
      </c>
      <c r="E80" s="10">
        <v>20</v>
      </c>
      <c r="F80" s="11">
        <v>0.62</v>
      </c>
      <c r="G80" s="11">
        <v>0.69</v>
      </c>
      <c r="H80" s="11">
        <v>12.4</v>
      </c>
      <c r="I80" s="11">
        <v>13.8</v>
      </c>
    </row>
    <row r="81" spans="1:9" ht="30.75" thickBot="1" x14ac:dyDescent="0.3">
      <c r="A81" s="8" t="s">
        <v>179</v>
      </c>
      <c r="B81" s="10" t="s">
        <v>180</v>
      </c>
      <c r="C81" s="10" t="s">
        <v>17</v>
      </c>
      <c r="D81" s="10">
        <v>91865</v>
      </c>
      <c r="E81" s="10">
        <v>15</v>
      </c>
      <c r="F81" s="11">
        <v>17.54</v>
      </c>
      <c r="G81" s="11">
        <v>18.38</v>
      </c>
      <c r="H81" s="11">
        <v>263.10000000000002</v>
      </c>
      <c r="I81" s="11">
        <v>275.7</v>
      </c>
    </row>
    <row r="82" spans="1:9" ht="15.75" thickBot="1" x14ac:dyDescent="0.3">
      <c r="A82" s="8" t="s">
        <v>181</v>
      </c>
      <c r="B82" s="10" t="s">
        <v>182</v>
      </c>
      <c r="C82" s="10" t="s">
        <v>17</v>
      </c>
      <c r="D82" s="10">
        <v>93009</v>
      </c>
      <c r="E82" s="10">
        <v>15</v>
      </c>
      <c r="F82" s="11">
        <v>25.24</v>
      </c>
      <c r="G82" s="11">
        <v>25.91</v>
      </c>
      <c r="H82" s="11">
        <v>378.6</v>
      </c>
      <c r="I82" s="11">
        <v>388.65</v>
      </c>
    </row>
    <row r="83" spans="1:9" ht="30.75" thickBot="1" x14ac:dyDescent="0.3">
      <c r="A83" s="8" t="s">
        <v>183</v>
      </c>
      <c r="B83" s="10" t="s">
        <v>184</v>
      </c>
      <c r="C83" s="10" t="s">
        <v>17</v>
      </c>
      <c r="D83" s="10">
        <v>91855</v>
      </c>
      <c r="E83" s="10">
        <v>20</v>
      </c>
      <c r="F83" s="11">
        <v>10.17</v>
      </c>
      <c r="G83" s="11">
        <v>10.85</v>
      </c>
      <c r="H83" s="11">
        <v>203.4</v>
      </c>
      <c r="I83" s="11">
        <v>217</v>
      </c>
    </row>
    <row r="84" spans="1:9" ht="30.75" thickBot="1" x14ac:dyDescent="0.3">
      <c r="A84" s="8" t="s">
        <v>185</v>
      </c>
      <c r="B84" s="10" t="s">
        <v>186</v>
      </c>
      <c r="C84" s="10" t="s">
        <v>17</v>
      </c>
      <c r="D84" s="10">
        <v>91924</v>
      </c>
      <c r="E84" s="10">
        <v>250</v>
      </c>
      <c r="F84" s="11">
        <v>3</v>
      </c>
      <c r="G84" s="11">
        <v>3.12</v>
      </c>
      <c r="H84" s="11">
        <v>750</v>
      </c>
      <c r="I84" s="11">
        <v>780</v>
      </c>
    </row>
    <row r="85" spans="1:9" ht="30.75" thickBot="1" x14ac:dyDescent="0.3">
      <c r="A85" s="8" t="s">
        <v>187</v>
      </c>
      <c r="B85" s="10" t="s">
        <v>188</v>
      </c>
      <c r="C85" s="10" t="s">
        <v>17</v>
      </c>
      <c r="D85" s="10">
        <v>91926</v>
      </c>
      <c r="E85" s="10">
        <v>250</v>
      </c>
      <c r="F85" s="11">
        <v>4.4000000000000004</v>
      </c>
      <c r="G85" s="11">
        <v>4.54</v>
      </c>
      <c r="H85" s="11">
        <v>1100</v>
      </c>
      <c r="I85" s="11">
        <v>1135</v>
      </c>
    </row>
    <row r="86" spans="1:9" ht="30.75" thickBot="1" x14ac:dyDescent="0.3">
      <c r="A86" s="8" t="s">
        <v>189</v>
      </c>
      <c r="B86" s="10" t="s">
        <v>190</v>
      </c>
      <c r="C86" s="10" t="s">
        <v>17</v>
      </c>
      <c r="D86" s="10">
        <v>91929</v>
      </c>
      <c r="E86" s="10">
        <v>250</v>
      </c>
      <c r="F86" s="11">
        <v>7.33</v>
      </c>
      <c r="G86" s="11">
        <v>7.54</v>
      </c>
      <c r="H86" s="11">
        <v>1832.5</v>
      </c>
      <c r="I86" s="11">
        <v>1885</v>
      </c>
    </row>
    <row r="87" spans="1:9" ht="30.75" thickBot="1" x14ac:dyDescent="0.3">
      <c r="A87" s="8" t="s">
        <v>191</v>
      </c>
      <c r="B87" s="10" t="s">
        <v>192</v>
      </c>
      <c r="C87" s="10" t="s">
        <v>17</v>
      </c>
      <c r="D87" s="10">
        <v>91932</v>
      </c>
      <c r="E87" s="10">
        <v>100</v>
      </c>
      <c r="F87" s="11">
        <v>17.309999999999999</v>
      </c>
      <c r="G87" s="11">
        <v>17.7</v>
      </c>
      <c r="H87" s="11">
        <v>1731</v>
      </c>
      <c r="I87" s="11">
        <v>1770</v>
      </c>
    </row>
    <row r="88" spans="1:9" ht="30.75" thickBot="1" x14ac:dyDescent="0.3">
      <c r="A88" s="8" t="s">
        <v>193</v>
      </c>
      <c r="B88" s="10" t="s">
        <v>194</v>
      </c>
      <c r="C88" s="10" t="s">
        <v>6</v>
      </c>
      <c r="D88" s="10">
        <v>101890</v>
      </c>
      <c r="E88" s="10">
        <v>10</v>
      </c>
      <c r="F88" s="11">
        <v>14.9</v>
      </c>
      <c r="G88" s="11">
        <v>15.23</v>
      </c>
      <c r="H88" s="11">
        <v>149</v>
      </c>
      <c r="I88" s="11">
        <v>152.30000000000001</v>
      </c>
    </row>
    <row r="89" spans="1:9" ht="30.75" thickBot="1" x14ac:dyDescent="0.3">
      <c r="A89" s="8" t="s">
        <v>195</v>
      </c>
      <c r="B89" s="10" t="s">
        <v>196</v>
      </c>
      <c r="C89" s="10" t="s">
        <v>6</v>
      </c>
      <c r="D89" s="10">
        <v>101891</v>
      </c>
      <c r="E89" s="10">
        <v>8</v>
      </c>
      <c r="F89" s="11">
        <v>25.63</v>
      </c>
      <c r="G89" s="11">
        <v>26.32</v>
      </c>
      <c r="H89" s="11">
        <v>205.04</v>
      </c>
      <c r="I89" s="11">
        <v>210.56</v>
      </c>
    </row>
    <row r="90" spans="1:9" ht="15.75" thickBot="1" x14ac:dyDescent="0.3">
      <c r="A90" s="8" t="s">
        <v>197</v>
      </c>
      <c r="B90" s="10" t="s">
        <v>198</v>
      </c>
      <c r="C90" s="10" t="s">
        <v>6</v>
      </c>
      <c r="D90" s="10">
        <v>101893</v>
      </c>
      <c r="E90" s="10">
        <v>5</v>
      </c>
      <c r="F90" s="11">
        <v>83.42</v>
      </c>
      <c r="G90" s="11">
        <v>84.45</v>
      </c>
      <c r="H90" s="11">
        <v>417.1</v>
      </c>
      <c r="I90" s="11">
        <v>422.25</v>
      </c>
    </row>
    <row r="91" spans="1:9" ht="30.75" thickBot="1" x14ac:dyDescent="0.3">
      <c r="A91" s="8" t="s">
        <v>199</v>
      </c>
      <c r="B91" s="10" t="s">
        <v>200</v>
      </c>
      <c r="C91" s="10" t="s">
        <v>6</v>
      </c>
      <c r="D91" s="10">
        <v>101879</v>
      </c>
      <c r="E91" s="10">
        <v>2</v>
      </c>
      <c r="F91" s="11">
        <v>519.04999999999995</v>
      </c>
      <c r="G91" s="11">
        <v>522.13</v>
      </c>
      <c r="H91" s="11">
        <v>1038.0999999999999</v>
      </c>
      <c r="I91" s="11">
        <v>1044.26</v>
      </c>
    </row>
    <row r="92" spans="1:9" ht="30.75" thickBot="1" x14ac:dyDescent="0.3">
      <c r="A92" s="8" t="s">
        <v>201</v>
      </c>
      <c r="B92" s="10" t="s">
        <v>202</v>
      </c>
      <c r="C92" s="10" t="s">
        <v>6</v>
      </c>
      <c r="D92" s="10">
        <v>91953</v>
      </c>
      <c r="E92" s="10">
        <v>15</v>
      </c>
      <c r="F92" s="11">
        <v>28.76</v>
      </c>
      <c r="G92" s="11">
        <v>30.62</v>
      </c>
      <c r="H92" s="11">
        <v>431.4</v>
      </c>
      <c r="I92" s="11">
        <v>459.3</v>
      </c>
    </row>
    <row r="93" spans="1:9" ht="30.75" thickBot="1" x14ac:dyDescent="0.3">
      <c r="A93" s="8" t="s">
        <v>203</v>
      </c>
      <c r="B93" s="10" t="s">
        <v>204</v>
      </c>
      <c r="C93" s="10" t="s">
        <v>6</v>
      </c>
      <c r="D93" s="10">
        <v>91959</v>
      </c>
      <c r="E93" s="10">
        <v>15</v>
      </c>
      <c r="F93" s="11">
        <v>43.94</v>
      </c>
      <c r="G93" s="11">
        <v>46.67</v>
      </c>
      <c r="H93" s="11">
        <v>659.1</v>
      </c>
      <c r="I93" s="11">
        <v>700.05</v>
      </c>
    </row>
    <row r="94" spans="1:9" ht="30.75" thickBot="1" x14ac:dyDescent="0.3">
      <c r="A94" s="8" t="s">
        <v>205</v>
      </c>
      <c r="B94" s="10" t="s">
        <v>206</v>
      </c>
      <c r="C94" s="10" t="s">
        <v>6</v>
      </c>
      <c r="D94" s="10">
        <v>91992</v>
      </c>
      <c r="E94" s="10">
        <v>15</v>
      </c>
      <c r="F94" s="11">
        <v>43.06</v>
      </c>
      <c r="G94" s="11">
        <v>46.36</v>
      </c>
      <c r="H94" s="11">
        <v>645.9</v>
      </c>
      <c r="I94" s="11">
        <v>695.4</v>
      </c>
    </row>
    <row r="95" spans="1:9" ht="30.75" thickBot="1" x14ac:dyDescent="0.3">
      <c r="A95" s="8" t="s">
        <v>207</v>
      </c>
      <c r="B95" s="10" t="s">
        <v>208</v>
      </c>
      <c r="C95" s="10" t="s">
        <v>6</v>
      </c>
      <c r="D95" s="10">
        <v>91999</v>
      </c>
      <c r="E95" s="10">
        <v>10</v>
      </c>
      <c r="F95" s="11">
        <v>21.83</v>
      </c>
      <c r="G95" s="11">
        <v>23.08</v>
      </c>
      <c r="H95" s="11">
        <v>218.3</v>
      </c>
      <c r="I95" s="11">
        <v>230.8</v>
      </c>
    </row>
    <row r="96" spans="1:9" ht="30.75" thickBot="1" x14ac:dyDescent="0.3">
      <c r="A96" s="8" t="s">
        <v>209</v>
      </c>
      <c r="B96" s="10" t="s">
        <v>210</v>
      </c>
      <c r="C96" s="10" t="s">
        <v>6</v>
      </c>
      <c r="D96" s="10">
        <v>92033</v>
      </c>
      <c r="E96" s="10">
        <v>10</v>
      </c>
      <c r="F96" s="11">
        <v>76.5</v>
      </c>
      <c r="G96" s="11">
        <v>81.430000000000007</v>
      </c>
      <c r="H96" s="11">
        <v>765</v>
      </c>
      <c r="I96" s="11">
        <v>814.3</v>
      </c>
    </row>
    <row r="97" spans="1:9" ht="30.75" thickBot="1" x14ac:dyDescent="0.3">
      <c r="A97" s="8" t="s">
        <v>211</v>
      </c>
      <c r="B97" s="10" t="s">
        <v>287</v>
      </c>
      <c r="C97" s="14" t="s">
        <v>6</v>
      </c>
      <c r="D97" s="14">
        <v>103782</v>
      </c>
      <c r="E97" s="14">
        <v>20</v>
      </c>
      <c r="F97" s="11">
        <v>29.14</v>
      </c>
      <c r="G97" s="11">
        <v>31.05</v>
      </c>
      <c r="H97" s="11">
        <v>582.79999999999995</v>
      </c>
      <c r="I97" s="11">
        <v>621</v>
      </c>
    </row>
    <row r="98" spans="1:9" ht="15.75" thickBot="1" x14ac:dyDescent="0.3">
      <c r="A98" s="8" t="s">
        <v>213</v>
      </c>
      <c r="B98" s="10" t="s">
        <v>288</v>
      </c>
      <c r="C98" s="10" t="s">
        <v>6</v>
      </c>
      <c r="D98" s="10">
        <v>100903</v>
      </c>
      <c r="E98" s="10">
        <v>30</v>
      </c>
      <c r="F98" s="11">
        <v>22.9</v>
      </c>
      <c r="G98" s="11">
        <v>23.86</v>
      </c>
      <c r="H98" s="11">
        <v>687</v>
      </c>
      <c r="I98" s="11">
        <v>715.8</v>
      </c>
    </row>
    <row r="99" spans="1:9" ht="15.75" thickBot="1" x14ac:dyDescent="0.3">
      <c r="A99" s="8" t="s">
        <v>215</v>
      </c>
      <c r="B99" s="10" t="s">
        <v>289</v>
      </c>
      <c r="C99" s="10" t="s">
        <v>6</v>
      </c>
      <c r="D99" s="10">
        <v>97595</v>
      </c>
      <c r="E99" s="10">
        <v>10</v>
      </c>
      <c r="F99" s="11">
        <v>101.68</v>
      </c>
      <c r="G99" s="11">
        <v>103.87</v>
      </c>
      <c r="H99" s="11">
        <v>1016.8</v>
      </c>
      <c r="I99" s="11">
        <v>1038.7</v>
      </c>
    </row>
    <row r="100" spans="1:9" ht="15.75" thickBot="1" x14ac:dyDescent="0.3">
      <c r="A100" s="8" t="s">
        <v>217</v>
      </c>
      <c r="B100" s="10" t="s">
        <v>214</v>
      </c>
      <c r="C100" s="10" t="s">
        <v>6</v>
      </c>
      <c r="D100" s="10">
        <v>101659</v>
      </c>
      <c r="E100" s="10">
        <v>10</v>
      </c>
      <c r="F100" s="11">
        <v>577.84</v>
      </c>
      <c r="G100" s="11">
        <v>580.13</v>
      </c>
      <c r="H100" s="11">
        <v>5778.4</v>
      </c>
      <c r="I100" s="11">
        <v>5801.3</v>
      </c>
    </row>
    <row r="101" spans="1:9" ht="15.75" thickBot="1" x14ac:dyDescent="0.3">
      <c r="A101" s="8" t="s">
        <v>290</v>
      </c>
      <c r="B101" s="10" t="s">
        <v>216</v>
      </c>
      <c r="C101" s="10" t="s">
        <v>6</v>
      </c>
      <c r="D101" s="10">
        <v>96985</v>
      </c>
      <c r="E101" s="10">
        <v>5</v>
      </c>
      <c r="F101" s="11">
        <v>66.31</v>
      </c>
      <c r="G101" s="11">
        <v>67.59</v>
      </c>
      <c r="H101" s="11">
        <v>331.55</v>
      </c>
      <c r="I101" s="11">
        <v>337.95</v>
      </c>
    </row>
    <row r="102" spans="1:9" ht="15.75" thickBot="1" x14ac:dyDescent="0.3">
      <c r="A102" s="8" t="s">
        <v>291</v>
      </c>
      <c r="B102" s="10" t="s">
        <v>218</v>
      </c>
      <c r="C102" s="10" t="s">
        <v>17</v>
      </c>
      <c r="D102" s="10">
        <v>96973</v>
      </c>
      <c r="E102" s="10">
        <v>10</v>
      </c>
      <c r="F102" s="11">
        <v>70.5</v>
      </c>
      <c r="G102" s="11">
        <v>72.849999999999994</v>
      </c>
      <c r="H102" s="11">
        <v>705</v>
      </c>
      <c r="I102" s="11">
        <v>728.5</v>
      </c>
    </row>
    <row r="103" spans="1:9" ht="16.5" thickBot="1" x14ac:dyDescent="0.3">
      <c r="A103" s="5" t="s">
        <v>219</v>
      </c>
      <c r="B103" s="7" t="s">
        <v>220</v>
      </c>
      <c r="C103" s="6"/>
      <c r="D103" s="6"/>
      <c r="E103" s="6"/>
      <c r="F103" s="6"/>
      <c r="G103" s="6"/>
      <c r="H103" s="6"/>
      <c r="I103" s="6"/>
    </row>
    <row r="104" spans="1:9" ht="30.75" thickBot="1" x14ac:dyDescent="0.3">
      <c r="A104" s="8" t="s">
        <v>221</v>
      </c>
      <c r="B104" s="10" t="s">
        <v>222</v>
      </c>
      <c r="C104" s="10" t="s">
        <v>6</v>
      </c>
      <c r="D104" s="10">
        <v>100697</v>
      </c>
      <c r="E104" s="10">
        <v>4</v>
      </c>
      <c r="F104" s="11">
        <v>69.59</v>
      </c>
      <c r="G104" s="11">
        <v>76.930000000000007</v>
      </c>
      <c r="H104" s="11">
        <v>278.36</v>
      </c>
      <c r="I104" s="11">
        <v>307.72000000000003</v>
      </c>
    </row>
    <row r="105" spans="1:9" ht="30.75" thickBot="1" x14ac:dyDescent="0.3">
      <c r="A105" s="8" t="s">
        <v>225</v>
      </c>
      <c r="B105" s="10" t="s">
        <v>226</v>
      </c>
      <c r="C105" s="10" t="s">
        <v>6</v>
      </c>
      <c r="D105" s="10">
        <v>91297</v>
      </c>
      <c r="E105" s="10">
        <v>5</v>
      </c>
      <c r="F105" s="11">
        <v>483.05</v>
      </c>
      <c r="G105" s="11">
        <v>488.88</v>
      </c>
      <c r="H105" s="11">
        <v>2415.25</v>
      </c>
      <c r="I105" s="11">
        <v>2444.4</v>
      </c>
    </row>
    <row r="106" spans="1:9" ht="15.75" thickBot="1" x14ac:dyDescent="0.3">
      <c r="A106" s="8" t="s">
        <v>227</v>
      </c>
      <c r="B106" s="10" t="s">
        <v>228</v>
      </c>
      <c r="C106" s="10" t="s">
        <v>6</v>
      </c>
      <c r="D106" s="10">
        <v>100710</v>
      </c>
      <c r="E106" s="10">
        <v>4</v>
      </c>
      <c r="F106" s="11">
        <v>142.11000000000001</v>
      </c>
      <c r="G106" s="11">
        <v>146.72</v>
      </c>
      <c r="H106" s="11">
        <v>568.44000000000005</v>
      </c>
      <c r="I106" s="11">
        <v>586.88</v>
      </c>
    </row>
    <row r="107" spans="1:9" ht="30.75" thickBot="1" x14ac:dyDescent="0.3">
      <c r="A107" s="8" t="s">
        <v>229</v>
      </c>
      <c r="B107" s="10" t="s">
        <v>230</v>
      </c>
      <c r="C107" s="10" t="s">
        <v>6</v>
      </c>
      <c r="D107" s="10">
        <v>91306</v>
      </c>
      <c r="E107" s="10">
        <v>4</v>
      </c>
      <c r="F107" s="11">
        <v>144.11000000000001</v>
      </c>
      <c r="G107" s="11">
        <v>147</v>
      </c>
      <c r="H107" s="11">
        <v>576.44000000000005</v>
      </c>
      <c r="I107" s="11">
        <v>588</v>
      </c>
    </row>
    <row r="108" spans="1:9" ht="30.75" thickBot="1" x14ac:dyDescent="0.3">
      <c r="A108" s="8" t="s">
        <v>231</v>
      </c>
      <c r="B108" s="10" t="s">
        <v>232</v>
      </c>
      <c r="C108" s="10" t="s">
        <v>6</v>
      </c>
      <c r="D108" s="10">
        <v>100709</v>
      </c>
      <c r="E108" s="10">
        <v>4</v>
      </c>
      <c r="F108" s="11">
        <v>50.74</v>
      </c>
      <c r="G108" s="11">
        <v>54.18</v>
      </c>
      <c r="H108" s="11">
        <v>202.96</v>
      </c>
      <c r="I108" s="11">
        <v>216.72</v>
      </c>
    </row>
    <row r="109" spans="1:9" ht="30.75" thickBot="1" x14ac:dyDescent="0.3">
      <c r="A109" s="8" t="s">
        <v>233</v>
      </c>
      <c r="B109" s="10" t="s">
        <v>234</v>
      </c>
      <c r="C109" s="10" t="s">
        <v>1</v>
      </c>
      <c r="D109" s="10">
        <v>102161</v>
      </c>
      <c r="E109" s="10">
        <v>15</v>
      </c>
      <c r="F109" s="11">
        <v>283.77</v>
      </c>
      <c r="G109" s="11">
        <v>287.01</v>
      </c>
      <c r="H109" s="11">
        <v>4256.55</v>
      </c>
      <c r="I109" s="11">
        <v>4305.1499999999996</v>
      </c>
    </row>
    <row r="110" spans="1:9" ht="30.75" thickBot="1" x14ac:dyDescent="0.3">
      <c r="A110" s="8" t="s">
        <v>235</v>
      </c>
      <c r="B110" s="10" t="s">
        <v>236</v>
      </c>
      <c r="C110" s="10" t="s">
        <v>1</v>
      </c>
      <c r="D110" s="10">
        <v>94570</v>
      </c>
      <c r="E110" s="10">
        <v>4</v>
      </c>
      <c r="F110" s="11">
        <v>367.65</v>
      </c>
      <c r="G110" s="11">
        <v>369.68</v>
      </c>
      <c r="H110" s="11">
        <v>1470.6</v>
      </c>
      <c r="I110" s="11">
        <v>1478.72</v>
      </c>
    </row>
    <row r="111" spans="1:9" ht="45.75" thickBot="1" x14ac:dyDescent="0.3">
      <c r="A111" s="8" t="s">
        <v>237</v>
      </c>
      <c r="B111" s="10" t="s">
        <v>292</v>
      </c>
      <c r="C111" s="10" t="s">
        <v>1</v>
      </c>
      <c r="D111" s="10">
        <v>94569</v>
      </c>
      <c r="E111" s="10">
        <v>4</v>
      </c>
      <c r="F111" s="11">
        <v>708.02</v>
      </c>
      <c r="G111" s="11">
        <v>714.68</v>
      </c>
      <c r="H111" s="11">
        <v>2832.08</v>
      </c>
      <c r="I111" s="11">
        <v>2858.72</v>
      </c>
    </row>
    <row r="112" spans="1:9" ht="15.75" thickBot="1" x14ac:dyDescent="0.3">
      <c r="A112" s="8" t="s">
        <v>239</v>
      </c>
      <c r="B112" s="10" t="s">
        <v>240</v>
      </c>
      <c r="C112" s="10" t="s">
        <v>1</v>
      </c>
      <c r="D112" s="10">
        <v>102191</v>
      </c>
      <c r="E112" s="10">
        <v>80</v>
      </c>
      <c r="F112" s="11">
        <v>20.010000000000002</v>
      </c>
      <c r="G112" s="11">
        <v>22.03</v>
      </c>
      <c r="H112" s="11">
        <v>1600.8</v>
      </c>
      <c r="I112" s="11">
        <v>1762.4</v>
      </c>
    </row>
    <row r="113" spans="1:9" ht="16.5" thickBot="1" x14ac:dyDescent="0.3">
      <c r="A113" s="5" t="s">
        <v>241</v>
      </c>
      <c r="B113" s="7" t="s">
        <v>242</v>
      </c>
      <c r="C113" s="6"/>
      <c r="D113" s="6"/>
      <c r="E113" s="6"/>
      <c r="F113" s="6"/>
      <c r="G113" s="6"/>
      <c r="H113" s="6"/>
      <c r="I113" s="6"/>
    </row>
    <row r="114" spans="1:9" ht="15.75" thickBot="1" x14ac:dyDescent="0.3">
      <c r="A114" s="8" t="s">
        <v>243</v>
      </c>
      <c r="B114" s="10" t="s">
        <v>246</v>
      </c>
      <c r="C114" s="10" t="s">
        <v>1</v>
      </c>
      <c r="D114" s="10">
        <v>94216</v>
      </c>
      <c r="E114" s="10">
        <v>15</v>
      </c>
      <c r="F114" s="11">
        <v>179.2</v>
      </c>
      <c r="G114" s="11">
        <v>179.5</v>
      </c>
      <c r="H114" s="11">
        <v>2688</v>
      </c>
      <c r="I114" s="11">
        <v>2692.5</v>
      </c>
    </row>
    <row r="115" spans="1:9" ht="30.75" thickBot="1" x14ac:dyDescent="0.3">
      <c r="A115" s="8" t="s">
        <v>245</v>
      </c>
      <c r="B115" s="10" t="s">
        <v>248</v>
      </c>
      <c r="C115" s="10" t="s">
        <v>17</v>
      </c>
      <c r="D115" s="10">
        <v>94227</v>
      </c>
      <c r="E115" s="10">
        <v>10</v>
      </c>
      <c r="F115" s="11">
        <v>60.69</v>
      </c>
      <c r="G115" s="11">
        <v>61.87</v>
      </c>
      <c r="H115" s="11">
        <v>606.9</v>
      </c>
      <c r="I115" s="11">
        <v>618.70000000000005</v>
      </c>
    </row>
    <row r="116" spans="1:9" ht="15.75" thickBot="1" x14ac:dyDescent="0.3">
      <c r="A116" s="8" t="s">
        <v>247</v>
      </c>
      <c r="B116" s="10" t="s">
        <v>250</v>
      </c>
      <c r="C116" s="10" t="s">
        <v>17</v>
      </c>
      <c r="D116" s="10">
        <v>94231</v>
      </c>
      <c r="E116" s="10">
        <v>10</v>
      </c>
      <c r="F116" s="11">
        <v>50.19</v>
      </c>
      <c r="G116" s="11">
        <v>51</v>
      </c>
      <c r="H116" s="11">
        <v>501.9</v>
      </c>
      <c r="I116" s="11">
        <v>510</v>
      </c>
    </row>
    <row r="117" spans="1:9" ht="16.5" thickBot="1" x14ac:dyDescent="0.3">
      <c r="A117" s="5" t="s">
        <v>251</v>
      </c>
      <c r="B117" s="7" t="s">
        <v>252</v>
      </c>
      <c r="C117" s="6"/>
      <c r="D117" s="6"/>
      <c r="E117" s="6"/>
      <c r="F117" s="6"/>
      <c r="G117" s="6"/>
      <c r="H117" s="6"/>
      <c r="I117" s="6"/>
    </row>
    <row r="118" spans="1:9" ht="15.75" thickBot="1" x14ac:dyDescent="0.3">
      <c r="A118" s="8" t="s">
        <v>253</v>
      </c>
      <c r="B118" s="10" t="s">
        <v>254</v>
      </c>
      <c r="C118" s="10" t="s">
        <v>1</v>
      </c>
      <c r="D118" s="10">
        <v>99814</v>
      </c>
      <c r="E118" s="13">
        <v>2000</v>
      </c>
      <c r="F118" s="11">
        <v>1.8</v>
      </c>
      <c r="G118" s="11">
        <v>1.98</v>
      </c>
      <c r="H118" s="11">
        <v>3600</v>
      </c>
      <c r="I118" s="11">
        <v>3960</v>
      </c>
    </row>
    <row r="119" spans="1:9" ht="16.5" thickBot="1" x14ac:dyDescent="0.3">
      <c r="A119" s="5" t="s">
        <v>255</v>
      </c>
      <c r="B119" s="7" t="s">
        <v>256</v>
      </c>
      <c r="C119" s="6"/>
      <c r="D119" s="6"/>
      <c r="E119" s="6"/>
      <c r="F119" s="6"/>
      <c r="G119" s="6"/>
      <c r="H119" s="6"/>
      <c r="I119" s="6"/>
    </row>
    <row r="120" spans="1:9" ht="30.75" thickBot="1" x14ac:dyDescent="0.3">
      <c r="A120" s="8" t="s">
        <v>257</v>
      </c>
      <c r="B120" s="10" t="s">
        <v>258</v>
      </c>
      <c r="C120" s="10" t="s">
        <v>259</v>
      </c>
      <c r="D120" s="10">
        <v>97625</v>
      </c>
      <c r="E120" s="10">
        <v>50</v>
      </c>
      <c r="F120" s="11">
        <v>58.02</v>
      </c>
      <c r="G120" s="11">
        <v>59.27</v>
      </c>
      <c r="H120" s="11">
        <v>2901</v>
      </c>
      <c r="I120" s="11">
        <v>2963.5</v>
      </c>
    </row>
    <row r="121" spans="1:9" ht="15.75" thickBot="1" x14ac:dyDescent="0.3">
      <c r="A121" s="8" t="s">
        <v>260</v>
      </c>
      <c r="B121" s="10" t="s">
        <v>261</v>
      </c>
      <c r="C121" s="10" t="s">
        <v>1</v>
      </c>
      <c r="D121" s="10">
        <v>97631</v>
      </c>
      <c r="E121" s="10">
        <v>80</v>
      </c>
      <c r="F121" s="11">
        <v>10.76</v>
      </c>
      <c r="G121" s="11">
        <v>11.87</v>
      </c>
      <c r="H121" s="11">
        <v>860.8</v>
      </c>
      <c r="I121" s="11">
        <v>949.6</v>
      </c>
    </row>
    <row r="122" spans="1:9" ht="15.75" thickBot="1" x14ac:dyDescent="0.3">
      <c r="A122" s="8" t="s">
        <v>262</v>
      </c>
      <c r="B122" s="10" t="s">
        <v>263</v>
      </c>
      <c r="C122" s="10" t="s">
        <v>259</v>
      </c>
      <c r="D122" s="10">
        <v>97622</v>
      </c>
      <c r="E122" s="10">
        <v>95</v>
      </c>
      <c r="F122" s="11">
        <v>53.34</v>
      </c>
      <c r="G122" s="11">
        <v>58.74</v>
      </c>
      <c r="H122" s="11">
        <v>5067.3</v>
      </c>
      <c r="I122" s="11">
        <v>5580.3</v>
      </c>
    </row>
    <row r="123" spans="1:9" ht="15.75" thickBot="1" x14ac:dyDescent="0.3">
      <c r="A123" s="8" t="s">
        <v>264</v>
      </c>
      <c r="B123" s="14" t="s">
        <v>265</v>
      </c>
      <c r="C123" s="10" t="s">
        <v>6</v>
      </c>
      <c r="D123" s="10">
        <v>97664</v>
      </c>
      <c r="E123" s="10">
        <v>75</v>
      </c>
      <c r="F123" s="11">
        <v>1.47</v>
      </c>
      <c r="G123" s="11">
        <v>1.63</v>
      </c>
      <c r="H123" s="11">
        <v>110.25</v>
      </c>
      <c r="I123" s="11">
        <v>122.25</v>
      </c>
    </row>
    <row r="124" spans="1:9" ht="16.5" thickBot="1" x14ac:dyDescent="0.3">
      <c r="A124" s="5" t="s">
        <v>266</v>
      </c>
      <c r="B124" s="7" t="s">
        <v>267</v>
      </c>
      <c r="C124" s="6"/>
      <c r="D124" s="6"/>
      <c r="E124" s="6"/>
      <c r="F124" s="6"/>
      <c r="G124" s="6"/>
      <c r="H124" s="6"/>
      <c r="I124" s="7"/>
    </row>
    <row r="125" spans="1:9" ht="30.75" thickBot="1" x14ac:dyDescent="0.3">
      <c r="A125" s="8" t="s">
        <v>268</v>
      </c>
      <c r="B125" s="10" t="s">
        <v>269</v>
      </c>
      <c r="C125" s="10" t="s">
        <v>1</v>
      </c>
      <c r="D125" s="10">
        <v>98556</v>
      </c>
      <c r="E125" s="10">
        <v>40</v>
      </c>
      <c r="F125" s="11">
        <v>59.69</v>
      </c>
      <c r="G125" s="11">
        <v>63</v>
      </c>
      <c r="H125" s="11">
        <v>2387.6</v>
      </c>
      <c r="I125" s="11">
        <v>2520</v>
      </c>
    </row>
    <row r="126" spans="1:9" ht="30.75" thickBot="1" x14ac:dyDescent="0.3">
      <c r="A126" s="8" t="s">
        <v>270</v>
      </c>
      <c r="B126" s="10" t="s">
        <v>271</v>
      </c>
      <c r="C126" s="10" t="s">
        <v>1</v>
      </c>
      <c r="D126" s="10">
        <v>98547</v>
      </c>
      <c r="E126" s="10">
        <v>50</v>
      </c>
      <c r="F126" s="11">
        <v>240.09</v>
      </c>
      <c r="G126" s="11">
        <v>245.09</v>
      </c>
      <c r="H126" s="11">
        <v>12004.5</v>
      </c>
      <c r="I126" s="11">
        <v>12254.5</v>
      </c>
    </row>
    <row r="127" spans="1:9" ht="15.75" thickBot="1" x14ac:dyDescent="0.3">
      <c r="A127" s="17"/>
      <c r="B127" s="17"/>
      <c r="C127" s="17"/>
      <c r="D127" s="17"/>
      <c r="E127" s="28"/>
      <c r="F127" s="28"/>
      <c r="G127" s="28"/>
      <c r="H127" s="17"/>
      <c r="I127" s="17"/>
    </row>
    <row r="128" spans="1:9" ht="15.75" thickBot="1" x14ac:dyDescent="0.3">
      <c r="A128" s="17"/>
      <c r="B128" s="17"/>
      <c r="C128" s="17"/>
      <c r="D128" s="17"/>
      <c r="E128" s="28"/>
      <c r="F128" s="28"/>
      <c r="G128" s="28"/>
      <c r="H128" s="17"/>
      <c r="I128" s="17"/>
    </row>
    <row r="129" spans="1:9" ht="15.75" thickBot="1" x14ac:dyDescent="0.3">
      <c r="A129" s="18"/>
      <c r="B129" s="18"/>
      <c r="C129" s="17"/>
      <c r="D129" s="17"/>
      <c r="E129" s="28"/>
      <c r="F129" s="28"/>
      <c r="G129" s="28"/>
      <c r="H129" s="19"/>
      <c r="I129" s="19"/>
    </row>
    <row r="130" spans="1:9" ht="33" thickTop="1" thickBot="1" x14ac:dyDescent="0.3">
      <c r="A130" s="20" t="s">
        <v>272</v>
      </c>
      <c r="B130" s="21">
        <v>292039.34000000003</v>
      </c>
      <c r="C130" s="17"/>
      <c r="D130" s="17"/>
      <c r="E130" s="28"/>
      <c r="F130" s="28"/>
      <c r="G130" s="29"/>
      <c r="H130" s="11">
        <v>292039.34000000003</v>
      </c>
      <c r="I130" s="11">
        <v>306611.58</v>
      </c>
    </row>
    <row r="131" spans="1:9" ht="17.25" thickTop="1" thickBot="1" x14ac:dyDescent="0.3">
      <c r="A131" s="23">
        <f>'Demanda BA'!A121</f>
        <v>0</v>
      </c>
      <c r="B131" s="24">
        <f>B130*A131</f>
        <v>0</v>
      </c>
      <c r="C131" s="17"/>
      <c r="D131" s="17"/>
      <c r="E131" s="28"/>
      <c r="F131" s="28"/>
      <c r="G131" s="28"/>
      <c r="H131" s="28"/>
      <c r="I131" s="28"/>
    </row>
    <row r="132" spans="1:9" ht="17.25" thickTop="1" thickBot="1" x14ac:dyDescent="0.3">
      <c r="A132" s="20" t="s">
        <v>273</v>
      </c>
      <c r="B132" s="21">
        <f>B130+B131</f>
        <v>292039.34000000003</v>
      </c>
      <c r="C132" s="17"/>
      <c r="D132" s="17"/>
      <c r="E132" s="28"/>
      <c r="F132" s="28"/>
      <c r="G132" s="28"/>
      <c r="H132" s="28"/>
      <c r="I132" s="28"/>
    </row>
    <row r="133" spans="1:9" ht="16.5" thickTop="1" thickBot="1" x14ac:dyDescent="0.3">
      <c r="A133" s="28"/>
      <c r="B133" s="28"/>
      <c r="C133" s="28"/>
      <c r="D133" s="28"/>
      <c r="E133" s="28"/>
      <c r="F133" s="28"/>
      <c r="G133" s="28"/>
      <c r="H133" s="28"/>
      <c r="I133" s="28"/>
    </row>
    <row r="134" spans="1:9" ht="15.75" thickBot="1" x14ac:dyDescent="0.3">
      <c r="A134" s="32"/>
      <c r="B134" s="32"/>
      <c r="C134" s="32"/>
      <c r="D134" s="32"/>
      <c r="E134" s="32"/>
      <c r="F134" s="32"/>
      <c r="G134" s="32"/>
      <c r="H134" s="32"/>
      <c r="I134" s="32"/>
    </row>
    <row r="135" spans="1:9" ht="17.25" thickTop="1" thickBot="1" x14ac:dyDescent="0.3">
      <c r="A135" s="115" t="s">
        <v>319</v>
      </c>
      <c r="B135" s="116"/>
      <c r="C135" s="116"/>
      <c r="D135" s="116"/>
      <c r="E135" s="116"/>
      <c r="F135" s="116"/>
      <c r="G135" s="116"/>
      <c r="H135" s="116"/>
      <c r="I135" s="118"/>
    </row>
    <row r="136" spans="1:9" ht="16.5" thickTop="1" thickBot="1" x14ac:dyDescent="0.3">
      <c r="A136" s="32"/>
      <c r="B136" s="32"/>
      <c r="C136" s="32"/>
      <c r="D136" s="32"/>
      <c r="E136" s="32"/>
      <c r="F136" s="32"/>
      <c r="G136" s="28"/>
      <c r="H136" s="28"/>
      <c r="I136" s="28"/>
    </row>
    <row r="137" spans="1:9" ht="17.25" thickTop="1" thickBot="1" x14ac:dyDescent="0.3">
      <c r="A137" s="115" t="s">
        <v>275</v>
      </c>
      <c r="B137" s="116"/>
      <c r="C137" s="116"/>
      <c r="D137" s="116"/>
      <c r="E137" s="116"/>
      <c r="F137" s="118"/>
      <c r="G137" s="28"/>
      <c r="H137" s="28"/>
      <c r="I137" s="28"/>
    </row>
    <row r="138" spans="1:9" ht="15.75" thickTop="1" x14ac:dyDescent="0.25"/>
  </sheetData>
  <mergeCells count="4">
    <mergeCell ref="A1:I1"/>
    <mergeCell ref="A3:I3"/>
    <mergeCell ref="A135:I135"/>
    <mergeCell ref="A137:F137"/>
  </mergeCells>
  <pageMargins left="0.511811024" right="0.511811024" top="0.78740157499999996" bottom="0.78740157499999996" header="0.31496062000000002" footer="0.31496062000000002"/>
  <pageSetup paperSize="9" scale="3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BB967-C216-410C-9D1C-279082DD36F3}">
  <dimension ref="A1:I143"/>
  <sheetViews>
    <sheetView view="pageBreakPreview" topLeftCell="A124" zoomScale="60" zoomScaleNormal="100" workbookViewId="0">
      <selection activeCell="B138" sqref="B138"/>
    </sheetView>
  </sheetViews>
  <sheetFormatPr defaultRowHeight="15" x14ac:dyDescent="0.25"/>
  <cols>
    <col min="1" max="1" width="11.140625" customWidth="1"/>
    <col min="2" max="2" width="124.5703125" customWidth="1"/>
    <col min="3" max="3" width="6.42578125" bestFit="1" customWidth="1"/>
    <col min="4" max="4" width="9" bestFit="1" customWidth="1"/>
    <col min="5" max="5" width="16.7109375" bestFit="1" customWidth="1"/>
    <col min="6" max="6" width="14.85546875" bestFit="1" customWidth="1"/>
    <col min="7" max="7" width="17.5703125" bestFit="1" customWidth="1"/>
    <col min="8" max="8" width="18.5703125" customWidth="1"/>
    <col min="9" max="9" width="20.140625" customWidth="1"/>
  </cols>
  <sheetData>
    <row r="1" spans="1:9" ht="16.5" thickBot="1" x14ac:dyDescent="0.3">
      <c r="A1" s="119" t="s">
        <v>314</v>
      </c>
      <c r="B1" s="120"/>
      <c r="C1" s="120"/>
      <c r="D1" s="120"/>
      <c r="E1" s="120"/>
      <c r="F1" s="120"/>
      <c r="G1" s="120"/>
      <c r="H1" s="120"/>
      <c r="I1" s="121"/>
    </row>
    <row r="2" spans="1:9" ht="15.75" thickBot="1" x14ac:dyDescent="0.3">
      <c r="A2" s="1"/>
      <c r="B2" s="1"/>
      <c r="C2" s="1"/>
      <c r="D2" s="1"/>
      <c r="E2" s="1"/>
      <c r="F2" s="1"/>
      <c r="G2" s="1"/>
      <c r="H2" s="1"/>
      <c r="I2" s="1"/>
    </row>
    <row r="3" spans="1:9" ht="16.5" thickBot="1" x14ac:dyDescent="0.3">
      <c r="A3" s="119" t="s">
        <v>315</v>
      </c>
      <c r="B3" s="120"/>
      <c r="C3" s="120"/>
      <c r="D3" s="120"/>
      <c r="E3" s="120"/>
      <c r="F3" s="120"/>
      <c r="G3" s="120"/>
      <c r="H3" s="120"/>
      <c r="I3" s="121"/>
    </row>
    <row r="4" spans="1:9" ht="48" thickBot="1" x14ac:dyDescent="0.3">
      <c r="A4" s="25" t="s">
        <v>0</v>
      </c>
      <c r="B4" s="26" t="s">
        <v>5</v>
      </c>
      <c r="C4" s="26" t="s">
        <v>6</v>
      </c>
      <c r="D4" s="26" t="s">
        <v>7</v>
      </c>
      <c r="E4" s="26" t="s">
        <v>8</v>
      </c>
      <c r="F4" s="27" t="s">
        <v>9</v>
      </c>
      <c r="G4" s="27" t="s">
        <v>10</v>
      </c>
      <c r="H4" s="26" t="s">
        <v>11</v>
      </c>
      <c r="I4" s="26" t="s">
        <v>12</v>
      </c>
    </row>
    <row r="5" spans="1:9" ht="16.5" thickBot="1" x14ac:dyDescent="0.3">
      <c r="A5" s="5" t="s">
        <v>13</v>
      </c>
      <c r="B5" s="7" t="s">
        <v>14</v>
      </c>
      <c r="C5" s="6"/>
      <c r="D5" s="6"/>
      <c r="E5" s="6"/>
      <c r="F5" s="6"/>
      <c r="G5" s="6"/>
      <c r="H5" s="6"/>
      <c r="I5" s="6"/>
    </row>
    <row r="6" spans="1:9" ht="15.75" thickBot="1" x14ac:dyDescent="0.3">
      <c r="A6" s="8" t="s">
        <v>15</v>
      </c>
      <c r="B6" s="10" t="s">
        <v>16</v>
      </c>
      <c r="C6" s="10" t="s">
        <v>17</v>
      </c>
      <c r="D6" s="10">
        <v>93202</v>
      </c>
      <c r="E6" s="10">
        <v>50</v>
      </c>
      <c r="F6" s="11">
        <v>25.58</v>
      </c>
      <c r="G6" s="11">
        <v>27.39</v>
      </c>
      <c r="H6" s="11">
        <v>1279</v>
      </c>
      <c r="I6" s="11">
        <v>1369.5</v>
      </c>
    </row>
    <row r="7" spans="1:9" ht="30.75" thickBot="1" x14ac:dyDescent="0.3">
      <c r="A7" s="8" t="s">
        <v>18</v>
      </c>
      <c r="B7" s="10" t="s">
        <v>19</v>
      </c>
      <c r="C7" s="10" t="s">
        <v>1</v>
      </c>
      <c r="D7" s="10">
        <v>101159</v>
      </c>
      <c r="E7" s="10">
        <v>50</v>
      </c>
      <c r="F7" s="11">
        <v>128.34</v>
      </c>
      <c r="G7" s="11">
        <v>135.99</v>
      </c>
      <c r="H7" s="11">
        <v>6417</v>
      </c>
      <c r="I7" s="11">
        <v>6799.5</v>
      </c>
    </row>
    <row r="8" spans="1:9" ht="15.75" thickBot="1" x14ac:dyDescent="0.3">
      <c r="A8" s="8" t="s">
        <v>20</v>
      </c>
      <c r="B8" s="10" t="s">
        <v>278</v>
      </c>
      <c r="C8" s="10" t="s">
        <v>1</v>
      </c>
      <c r="D8" s="10">
        <v>102235</v>
      </c>
      <c r="E8" s="10">
        <v>140</v>
      </c>
      <c r="F8" s="11">
        <v>431.45</v>
      </c>
      <c r="G8" s="11">
        <v>438.44</v>
      </c>
      <c r="H8" s="11">
        <v>60403</v>
      </c>
      <c r="I8" s="11">
        <v>61381.599999999999</v>
      </c>
    </row>
    <row r="9" spans="1:9" ht="30.75" thickBot="1" x14ac:dyDescent="0.3">
      <c r="A9" s="8" t="s">
        <v>22</v>
      </c>
      <c r="B9" s="10" t="s">
        <v>23</v>
      </c>
      <c r="C9" s="10" t="s">
        <v>1</v>
      </c>
      <c r="D9" s="10">
        <v>96358</v>
      </c>
      <c r="E9" s="10">
        <v>100</v>
      </c>
      <c r="F9" s="11">
        <v>92.04</v>
      </c>
      <c r="G9" s="11">
        <v>93.76</v>
      </c>
      <c r="H9" s="11">
        <v>9204</v>
      </c>
      <c r="I9" s="11">
        <v>9376</v>
      </c>
    </row>
    <row r="10" spans="1:9" ht="16.5" thickBot="1" x14ac:dyDescent="0.3">
      <c r="A10" s="5" t="s">
        <v>24</v>
      </c>
      <c r="B10" s="7" t="s">
        <v>25</v>
      </c>
      <c r="C10" s="12"/>
      <c r="D10" s="12"/>
      <c r="E10" s="12"/>
      <c r="F10" s="6"/>
      <c r="G10" s="6"/>
      <c r="H10" s="6"/>
      <c r="I10" s="12"/>
    </row>
    <row r="11" spans="1:9" ht="15.75" thickBot="1" x14ac:dyDescent="0.3">
      <c r="A11" s="8" t="s">
        <v>26</v>
      </c>
      <c r="B11" s="10" t="s">
        <v>29</v>
      </c>
      <c r="C11" s="10" t="s">
        <v>1</v>
      </c>
      <c r="D11" s="10">
        <v>88496</v>
      </c>
      <c r="E11" s="13">
        <v>1000</v>
      </c>
      <c r="F11" s="11">
        <v>26.27</v>
      </c>
      <c r="G11" s="11">
        <v>28.79</v>
      </c>
      <c r="H11" s="11">
        <v>26270</v>
      </c>
      <c r="I11" s="11">
        <v>28790</v>
      </c>
    </row>
    <row r="12" spans="1:9" ht="15.75" thickBot="1" x14ac:dyDescent="0.3">
      <c r="A12" s="8" t="s">
        <v>28</v>
      </c>
      <c r="B12" s="10" t="s">
        <v>31</v>
      </c>
      <c r="C12" s="10" t="s">
        <v>1</v>
      </c>
      <c r="D12" s="10">
        <v>88488</v>
      </c>
      <c r="E12" s="13">
        <v>1000</v>
      </c>
      <c r="F12" s="11">
        <v>13.19</v>
      </c>
      <c r="G12" s="11">
        <v>13.96</v>
      </c>
      <c r="H12" s="11">
        <v>13190</v>
      </c>
      <c r="I12" s="11">
        <v>13960</v>
      </c>
    </row>
    <row r="13" spans="1:9" ht="15.75" thickBot="1" x14ac:dyDescent="0.3">
      <c r="A13" s="8" t="s">
        <v>30</v>
      </c>
      <c r="B13" s="10" t="s">
        <v>33</v>
      </c>
      <c r="C13" s="10" t="s">
        <v>1</v>
      </c>
      <c r="D13" s="10">
        <v>88489</v>
      </c>
      <c r="E13" s="13">
        <v>1500</v>
      </c>
      <c r="F13" s="11">
        <v>11.2</v>
      </c>
      <c r="G13" s="11">
        <v>11.76</v>
      </c>
      <c r="H13" s="11">
        <v>16800</v>
      </c>
      <c r="I13" s="11">
        <v>17640</v>
      </c>
    </row>
    <row r="14" spans="1:9" ht="30.75" thickBot="1" x14ac:dyDescent="0.3">
      <c r="A14" s="8" t="s">
        <v>32</v>
      </c>
      <c r="B14" s="14" t="s">
        <v>35</v>
      </c>
      <c r="C14" s="14" t="s">
        <v>1</v>
      </c>
      <c r="D14" s="14">
        <v>88497</v>
      </c>
      <c r="E14" s="15">
        <v>1500</v>
      </c>
      <c r="F14" s="11">
        <v>14.48</v>
      </c>
      <c r="G14" s="11">
        <v>15.7</v>
      </c>
      <c r="H14" s="16">
        <v>21720</v>
      </c>
      <c r="I14" s="16">
        <v>23550</v>
      </c>
    </row>
    <row r="15" spans="1:9" ht="16.5" thickBot="1" x14ac:dyDescent="0.3">
      <c r="A15" s="5" t="s">
        <v>36</v>
      </c>
      <c r="B15" s="7" t="s">
        <v>37</v>
      </c>
      <c r="C15" s="12"/>
      <c r="D15" s="12"/>
      <c r="E15" s="12"/>
      <c r="F15" s="6"/>
      <c r="G15" s="6"/>
      <c r="H15" s="6"/>
      <c r="I15" s="12"/>
    </row>
    <row r="16" spans="1:9" ht="15.75" thickBot="1" x14ac:dyDescent="0.3">
      <c r="A16" s="8" t="s">
        <v>38</v>
      </c>
      <c r="B16" s="10" t="s">
        <v>41</v>
      </c>
      <c r="C16" s="10" t="s">
        <v>17</v>
      </c>
      <c r="D16" s="10">
        <v>98685</v>
      </c>
      <c r="E16" s="10">
        <v>100</v>
      </c>
      <c r="F16" s="11">
        <v>84.06</v>
      </c>
      <c r="G16" s="11">
        <v>85.16</v>
      </c>
      <c r="H16" s="11">
        <v>8406</v>
      </c>
      <c r="I16" s="11">
        <v>8516</v>
      </c>
    </row>
    <row r="17" spans="1:9" ht="30.75" thickBot="1" x14ac:dyDescent="0.3">
      <c r="A17" s="8" t="s">
        <v>40</v>
      </c>
      <c r="B17" s="10" t="s">
        <v>279</v>
      </c>
      <c r="C17" s="10" t="s">
        <v>1</v>
      </c>
      <c r="D17" s="10">
        <v>104598</v>
      </c>
      <c r="E17" s="10">
        <v>50</v>
      </c>
      <c r="F17" s="11">
        <v>157.36000000000001</v>
      </c>
      <c r="G17" s="11">
        <v>159.16</v>
      </c>
      <c r="H17" s="11">
        <v>7868</v>
      </c>
      <c r="I17" s="11">
        <v>7958</v>
      </c>
    </row>
    <row r="18" spans="1:9" ht="30.75" thickBot="1" x14ac:dyDescent="0.3">
      <c r="A18" s="8" t="s">
        <v>42</v>
      </c>
      <c r="B18" s="10" t="s">
        <v>55</v>
      </c>
      <c r="C18" s="9"/>
      <c r="D18" s="10">
        <v>101814</v>
      </c>
      <c r="E18" s="10">
        <v>100</v>
      </c>
      <c r="F18" s="11">
        <v>47.06</v>
      </c>
      <c r="G18" s="11">
        <v>49.85</v>
      </c>
      <c r="H18" s="11">
        <v>4706</v>
      </c>
      <c r="I18" s="11">
        <v>4985</v>
      </c>
    </row>
    <row r="19" spans="1:9" ht="15.75" thickBot="1" x14ac:dyDescent="0.3">
      <c r="A19" s="8" t="s">
        <v>44</v>
      </c>
      <c r="B19" s="10" t="s">
        <v>57</v>
      </c>
      <c r="C19" s="9"/>
      <c r="D19" s="10">
        <v>101747</v>
      </c>
      <c r="E19" s="10">
        <v>20</v>
      </c>
      <c r="F19" s="11">
        <v>100.44</v>
      </c>
      <c r="G19" s="11">
        <v>100.84</v>
      </c>
      <c r="H19" s="11">
        <v>2008.8</v>
      </c>
      <c r="I19" s="11">
        <v>2016.8</v>
      </c>
    </row>
    <row r="20" spans="1:9" ht="30.75" thickBot="1" x14ac:dyDescent="0.3">
      <c r="A20" s="8" t="s">
        <v>46</v>
      </c>
      <c r="B20" s="10" t="s">
        <v>280</v>
      </c>
      <c r="C20" s="10" t="s">
        <v>1</v>
      </c>
      <c r="D20" s="10">
        <v>102492</v>
      </c>
      <c r="E20" s="10">
        <v>50</v>
      </c>
      <c r="F20" s="11">
        <v>23.3</v>
      </c>
      <c r="G20" s="11">
        <v>24.59</v>
      </c>
      <c r="H20" s="11">
        <v>1165</v>
      </c>
      <c r="I20" s="11">
        <v>1229.5</v>
      </c>
    </row>
    <row r="21" spans="1:9" ht="30.75" thickBot="1" x14ac:dyDescent="0.3">
      <c r="A21" s="8" t="s">
        <v>48</v>
      </c>
      <c r="B21" s="10" t="s">
        <v>45</v>
      </c>
      <c r="C21" s="10" t="s">
        <v>1</v>
      </c>
      <c r="D21" s="10">
        <v>87251</v>
      </c>
      <c r="E21" s="10">
        <v>100</v>
      </c>
      <c r="F21" s="11">
        <v>52.98</v>
      </c>
      <c r="G21" s="11">
        <v>53.93</v>
      </c>
      <c r="H21" s="11">
        <v>5298</v>
      </c>
      <c r="I21" s="11">
        <v>5393</v>
      </c>
    </row>
    <row r="22" spans="1:9" ht="15.75" thickBot="1" x14ac:dyDescent="0.3">
      <c r="A22" s="8" t="s">
        <v>281</v>
      </c>
      <c r="B22" s="10" t="s">
        <v>47</v>
      </c>
      <c r="C22" s="10" t="s">
        <v>1</v>
      </c>
      <c r="D22" s="10">
        <v>98671</v>
      </c>
      <c r="E22" s="10">
        <v>30</v>
      </c>
      <c r="F22" s="11">
        <v>465.21</v>
      </c>
      <c r="G22" s="11">
        <v>469.61</v>
      </c>
      <c r="H22" s="11">
        <v>13956.3</v>
      </c>
      <c r="I22" s="11">
        <v>14088.3</v>
      </c>
    </row>
    <row r="23" spans="1:9" ht="15.75" thickBot="1" x14ac:dyDescent="0.3">
      <c r="A23" s="8" t="s">
        <v>282</v>
      </c>
      <c r="B23" s="10" t="s">
        <v>49</v>
      </c>
      <c r="C23" s="10" t="s">
        <v>1</v>
      </c>
      <c r="D23" s="10">
        <v>101093</v>
      </c>
      <c r="E23" s="10">
        <v>30</v>
      </c>
      <c r="F23" s="11">
        <v>577.83000000000004</v>
      </c>
      <c r="G23" s="11">
        <v>583.29</v>
      </c>
      <c r="H23" s="11">
        <v>17334.900000000001</v>
      </c>
      <c r="I23" s="11">
        <v>17498.7</v>
      </c>
    </row>
    <row r="24" spans="1:9" ht="16.5" thickBot="1" x14ac:dyDescent="0.3">
      <c r="A24" s="5" t="s">
        <v>50</v>
      </c>
      <c r="B24" s="7" t="s">
        <v>51</v>
      </c>
      <c r="C24" s="12"/>
      <c r="D24" s="12"/>
      <c r="E24" s="7"/>
      <c r="F24" s="6"/>
      <c r="G24" s="6"/>
      <c r="H24" s="6"/>
      <c r="I24" s="6"/>
    </row>
    <row r="25" spans="1:9" ht="45.75" thickBot="1" x14ac:dyDescent="0.3">
      <c r="A25" s="8" t="s">
        <v>52</v>
      </c>
      <c r="B25" s="10" t="s">
        <v>59</v>
      </c>
      <c r="C25" s="10" t="s">
        <v>1</v>
      </c>
      <c r="D25" s="10">
        <v>87530</v>
      </c>
      <c r="E25" s="10">
        <v>150</v>
      </c>
      <c r="F25" s="11">
        <v>36.619999999999997</v>
      </c>
      <c r="G25" s="11">
        <v>39.049999999999997</v>
      </c>
      <c r="H25" s="11">
        <v>5493</v>
      </c>
      <c r="I25" s="11">
        <v>5857.5</v>
      </c>
    </row>
    <row r="26" spans="1:9" ht="30.75" thickBot="1" x14ac:dyDescent="0.3">
      <c r="A26" s="8" t="s">
        <v>54</v>
      </c>
      <c r="B26" s="10" t="s">
        <v>283</v>
      </c>
      <c r="C26" s="10" t="s">
        <v>62</v>
      </c>
      <c r="D26" s="10">
        <v>87532</v>
      </c>
      <c r="E26" s="10">
        <v>150</v>
      </c>
      <c r="F26" s="11">
        <v>35.57</v>
      </c>
      <c r="G26" s="11">
        <v>37.89</v>
      </c>
      <c r="H26" s="11">
        <v>5335.5</v>
      </c>
      <c r="I26" s="11">
        <v>5683.5</v>
      </c>
    </row>
    <row r="27" spans="1:9" ht="16.5" thickBot="1" x14ac:dyDescent="0.3">
      <c r="A27" s="5" t="s">
        <v>63</v>
      </c>
      <c r="B27" s="7" t="s">
        <v>64</v>
      </c>
      <c r="C27" s="6"/>
      <c r="D27" s="6"/>
      <c r="E27" s="6"/>
      <c r="F27" s="6"/>
      <c r="G27" s="6"/>
      <c r="H27" s="6"/>
      <c r="I27" s="6"/>
    </row>
    <row r="28" spans="1:9" ht="15.75" thickBot="1" x14ac:dyDescent="0.3">
      <c r="A28" s="8" t="s">
        <v>65</v>
      </c>
      <c r="B28" s="10" t="s">
        <v>66</v>
      </c>
      <c r="C28" s="10" t="s">
        <v>1</v>
      </c>
      <c r="D28" s="10">
        <v>96114</v>
      </c>
      <c r="E28" s="10">
        <v>200</v>
      </c>
      <c r="F28" s="11">
        <v>72.16</v>
      </c>
      <c r="G28" s="11">
        <v>74.37</v>
      </c>
      <c r="H28" s="11">
        <v>14432</v>
      </c>
      <c r="I28" s="11">
        <v>14874</v>
      </c>
    </row>
    <row r="29" spans="1:9" ht="30.75" thickBot="1" x14ac:dyDescent="0.3">
      <c r="A29" s="8" t="s">
        <v>67</v>
      </c>
      <c r="B29" s="10" t="s">
        <v>284</v>
      </c>
      <c r="C29" s="10" t="s">
        <v>1</v>
      </c>
      <c r="D29" s="10">
        <v>97640</v>
      </c>
      <c r="E29" s="10">
        <v>250</v>
      </c>
      <c r="F29" s="11">
        <v>1.69</v>
      </c>
      <c r="G29" s="11">
        <v>1.88</v>
      </c>
      <c r="H29" s="11">
        <v>422.5</v>
      </c>
      <c r="I29" s="11">
        <v>470</v>
      </c>
    </row>
    <row r="30" spans="1:9" ht="16.5" thickBot="1" x14ac:dyDescent="0.3">
      <c r="A30" s="5" t="s">
        <v>69</v>
      </c>
      <c r="B30" s="7" t="s">
        <v>70</v>
      </c>
      <c r="C30" s="6"/>
      <c r="D30" s="6"/>
      <c r="E30" s="6"/>
      <c r="F30" s="6"/>
      <c r="G30" s="6"/>
      <c r="H30" s="6"/>
      <c r="I30" s="6"/>
    </row>
    <row r="31" spans="1:9" ht="15.75" thickBot="1" x14ac:dyDescent="0.3">
      <c r="A31" s="8" t="s">
        <v>71</v>
      </c>
      <c r="B31" s="10" t="s">
        <v>72</v>
      </c>
      <c r="C31" s="10" t="s">
        <v>6</v>
      </c>
      <c r="D31" s="10">
        <v>97663</v>
      </c>
      <c r="E31" s="10">
        <v>15</v>
      </c>
      <c r="F31" s="11">
        <v>10.88</v>
      </c>
      <c r="G31" s="11">
        <v>12.1</v>
      </c>
      <c r="H31" s="11">
        <v>163.19999999999999</v>
      </c>
      <c r="I31" s="11">
        <v>181.5</v>
      </c>
    </row>
    <row r="32" spans="1:9" ht="30.75" thickBot="1" x14ac:dyDescent="0.3">
      <c r="A32" s="8" t="s">
        <v>73</v>
      </c>
      <c r="B32" s="10" t="s">
        <v>74</v>
      </c>
      <c r="C32" s="10" t="s">
        <v>6</v>
      </c>
      <c r="D32" s="10">
        <v>86888</v>
      </c>
      <c r="E32" s="10">
        <v>4</v>
      </c>
      <c r="F32" s="11">
        <v>460.41</v>
      </c>
      <c r="G32" s="11">
        <v>463.41</v>
      </c>
      <c r="H32" s="11">
        <v>1841.64</v>
      </c>
      <c r="I32" s="11">
        <v>1853.64</v>
      </c>
    </row>
    <row r="33" spans="1:9" ht="30.75" thickBot="1" x14ac:dyDescent="0.3">
      <c r="A33" s="8" t="s">
        <v>75</v>
      </c>
      <c r="B33" s="10" t="s">
        <v>285</v>
      </c>
      <c r="C33" s="10" t="s">
        <v>6</v>
      </c>
      <c r="D33" s="10">
        <v>95471</v>
      </c>
      <c r="E33" s="10">
        <v>4</v>
      </c>
      <c r="F33" s="11">
        <v>725.79</v>
      </c>
      <c r="G33" s="11">
        <v>730.05</v>
      </c>
      <c r="H33" s="11">
        <v>2903.16</v>
      </c>
      <c r="I33" s="11">
        <v>2920.2</v>
      </c>
    </row>
    <row r="34" spans="1:9" ht="30.75" thickBot="1" x14ac:dyDescent="0.3">
      <c r="A34" s="8" t="s">
        <v>77</v>
      </c>
      <c r="B34" s="10" t="s">
        <v>76</v>
      </c>
      <c r="C34" s="10" t="s">
        <v>6</v>
      </c>
      <c r="D34" s="10">
        <v>95470</v>
      </c>
      <c r="E34" s="10">
        <v>2</v>
      </c>
      <c r="F34" s="11">
        <v>287.79000000000002</v>
      </c>
      <c r="G34" s="11">
        <v>289.85000000000002</v>
      </c>
      <c r="H34" s="11">
        <v>575.58000000000004</v>
      </c>
      <c r="I34" s="11">
        <v>579.70000000000005</v>
      </c>
    </row>
    <row r="35" spans="1:9" ht="15.75" thickBot="1" x14ac:dyDescent="0.3">
      <c r="A35" s="8" t="s">
        <v>79</v>
      </c>
      <c r="B35" s="10" t="s">
        <v>286</v>
      </c>
      <c r="C35" s="10" t="s">
        <v>6</v>
      </c>
      <c r="D35" s="10">
        <v>100858</v>
      </c>
      <c r="E35" s="10">
        <v>5</v>
      </c>
      <c r="F35" s="11">
        <v>751.69</v>
      </c>
      <c r="G35" s="11">
        <v>755.08</v>
      </c>
      <c r="H35" s="11">
        <v>3758.45</v>
      </c>
      <c r="I35" s="11">
        <v>3775.4</v>
      </c>
    </row>
    <row r="36" spans="1:9" ht="30.75" thickBot="1" x14ac:dyDescent="0.3">
      <c r="A36" s="8" t="s">
        <v>81</v>
      </c>
      <c r="B36" s="10" t="s">
        <v>80</v>
      </c>
      <c r="C36" s="10" t="s">
        <v>6</v>
      </c>
      <c r="D36" s="10">
        <v>86906</v>
      </c>
      <c r="E36" s="10">
        <v>5</v>
      </c>
      <c r="F36" s="11">
        <v>78.400000000000006</v>
      </c>
      <c r="G36" s="11">
        <v>78.72</v>
      </c>
      <c r="H36" s="11">
        <v>392</v>
      </c>
      <c r="I36" s="11">
        <v>393.6</v>
      </c>
    </row>
    <row r="37" spans="1:9" ht="15.75" thickBot="1" x14ac:dyDescent="0.3">
      <c r="A37" s="8" t="s">
        <v>83</v>
      </c>
      <c r="B37" s="10" t="s">
        <v>82</v>
      </c>
      <c r="C37" s="10" t="s">
        <v>6</v>
      </c>
      <c r="D37" s="10">
        <v>86883</v>
      </c>
      <c r="E37" s="10">
        <v>6</v>
      </c>
      <c r="F37" s="11">
        <v>11.22</v>
      </c>
      <c r="G37" s="11">
        <v>11.5</v>
      </c>
      <c r="H37" s="11">
        <v>67.319999999999993</v>
      </c>
      <c r="I37" s="11">
        <v>69</v>
      </c>
    </row>
    <row r="38" spans="1:9" ht="30.75" thickBot="1" x14ac:dyDescent="0.3">
      <c r="A38" s="8" t="s">
        <v>85</v>
      </c>
      <c r="B38" s="10" t="s">
        <v>84</v>
      </c>
      <c r="C38" s="10" t="s">
        <v>6</v>
      </c>
      <c r="D38" s="10">
        <v>86910</v>
      </c>
      <c r="E38" s="10">
        <v>5</v>
      </c>
      <c r="F38" s="11">
        <v>134.30000000000001</v>
      </c>
      <c r="G38" s="11">
        <v>134.69</v>
      </c>
      <c r="H38" s="11">
        <v>671.5</v>
      </c>
      <c r="I38" s="11">
        <v>673.45</v>
      </c>
    </row>
    <row r="39" spans="1:9" ht="15.75" thickBot="1" x14ac:dyDescent="0.3">
      <c r="A39" s="8" t="s">
        <v>87</v>
      </c>
      <c r="B39" s="10" t="s">
        <v>86</v>
      </c>
      <c r="C39" s="10" t="s">
        <v>6</v>
      </c>
      <c r="D39" s="10">
        <v>86882</v>
      </c>
      <c r="E39" s="10">
        <v>6</v>
      </c>
      <c r="F39" s="11">
        <v>20.72</v>
      </c>
      <c r="G39" s="11">
        <v>21.18</v>
      </c>
      <c r="H39" s="11">
        <v>124.32</v>
      </c>
      <c r="I39" s="11">
        <v>127.08</v>
      </c>
    </row>
    <row r="40" spans="1:9" ht="30.75" thickBot="1" x14ac:dyDescent="0.3">
      <c r="A40" s="8" t="s">
        <v>89</v>
      </c>
      <c r="B40" s="10" t="s">
        <v>90</v>
      </c>
      <c r="C40" s="10" t="s">
        <v>6</v>
      </c>
      <c r="D40" s="10">
        <v>86895</v>
      </c>
      <c r="E40" s="10">
        <v>3</v>
      </c>
      <c r="F40" s="11">
        <v>386.28</v>
      </c>
      <c r="G40" s="11">
        <v>393.43</v>
      </c>
      <c r="H40" s="11">
        <v>1158.8399999999999</v>
      </c>
      <c r="I40" s="11">
        <v>1180.29</v>
      </c>
    </row>
    <row r="41" spans="1:9" ht="15.75" thickBot="1" x14ac:dyDescent="0.3">
      <c r="A41" s="8" t="s">
        <v>91</v>
      </c>
      <c r="B41" s="10" t="s">
        <v>92</v>
      </c>
      <c r="C41" s="10" t="s">
        <v>6</v>
      </c>
      <c r="D41" s="10">
        <v>86881</v>
      </c>
      <c r="E41" s="10">
        <v>3</v>
      </c>
      <c r="F41" s="11">
        <v>192.68</v>
      </c>
      <c r="G41" s="11">
        <v>193.59</v>
      </c>
      <c r="H41" s="11">
        <v>578.04</v>
      </c>
      <c r="I41" s="11">
        <v>580.77</v>
      </c>
    </row>
    <row r="42" spans="1:9" ht="30.75" thickBot="1" x14ac:dyDescent="0.3">
      <c r="A42" s="8" t="s">
        <v>93</v>
      </c>
      <c r="B42" s="10" t="s">
        <v>96</v>
      </c>
      <c r="C42" s="10" t="s">
        <v>6</v>
      </c>
      <c r="D42" s="10">
        <v>89352</v>
      </c>
      <c r="E42" s="10">
        <v>3</v>
      </c>
      <c r="F42" s="11">
        <v>39.97</v>
      </c>
      <c r="G42" s="11">
        <v>40.32</v>
      </c>
      <c r="H42" s="11">
        <v>119.91</v>
      </c>
      <c r="I42" s="11">
        <v>120.96</v>
      </c>
    </row>
    <row r="43" spans="1:9" ht="30.75" thickBot="1" x14ac:dyDescent="0.3">
      <c r="A43" s="8" t="s">
        <v>95</v>
      </c>
      <c r="B43" s="10" t="s">
        <v>98</v>
      </c>
      <c r="C43" s="10" t="s">
        <v>17</v>
      </c>
      <c r="D43" s="10">
        <v>97662</v>
      </c>
      <c r="E43" s="10">
        <v>20</v>
      </c>
      <c r="F43" s="11">
        <v>0.43</v>
      </c>
      <c r="G43" s="11">
        <v>0.48</v>
      </c>
      <c r="H43" s="11">
        <v>8.6</v>
      </c>
      <c r="I43" s="11">
        <v>9.6</v>
      </c>
    </row>
    <row r="44" spans="1:9" ht="15.75" thickBot="1" x14ac:dyDescent="0.3">
      <c r="A44" s="8" t="s">
        <v>97</v>
      </c>
      <c r="B44" s="10" t="s">
        <v>100</v>
      </c>
      <c r="C44" s="10" t="s">
        <v>6</v>
      </c>
      <c r="D44" s="10">
        <v>97666</v>
      </c>
      <c r="E44" s="10">
        <v>20</v>
      </c>
      <c r="F44" s="11">
        <v>7.93</v>
      </c>
      <c r="G44" s="11">
        <v>8.82</v>
      </c>
      <c r="H44" s="11">
        <v>158.6</v>
      </c>
      <c r="I44" s="11">
        <v>176.4</v>
      </c>
    </row>
    <row r="45" spans="1:9" ht="30.75" thickBot="1" x14ac:dyDescent="0.3">
      <c r="A45" s="8" t="s">
        <v>99</v>
      </c>
      <c r="B45" s="10" t="s">
        <v>102</v>
      </c>
      <c r="C45" s="10" t="s">
        <v>17</v>
      </c>
      <c r="D45" s="10">
        <v>97123</v>
      </c>
      <c r="E45" s="10">
        <v>20</v>
      </c>
      <c r="F45" s="11">
        <v>3.51</v>
      </c>
      <c r="G45" s="11">
        <v>3.87</v>
      </c>
      <c r="H45" s="11">
        <v>70.2</v>
      </c>
      <c r="I45" s="11">
        <v>77.400000000000006</v>
      </c>
    </row>
    <row r="46" spans="1:9" ht="30.75" thickBot="1" x14ac:dyDescent="0.3">
      <c r="A46" s="8" t="s">
        <v>101</v>
      </c>
      <c r="B46" s="10" t="s">
        <v>104</v>
      </c>
      <c r="C46" s="10" t="s">
        <v>17</v>
      </c>
      <c r="D46" s="10">
        <v>89711</v>
      </c>
      <c r="E46" s="10">
        <v>25</v>
      </c>
      <c r="F46" s="11">
        <v>17.18</v>
      </c>
      <c r="G46" s="11">
        <v>18.59</v>
      </c>
      <c r="H46" s="11">
        <v>429.5</v>
      </c>
      <c r="I46" s="11">
        <v>464.75</v>
      </c>
    </row>
    <row r="47" spans="1:9" ht="30.75" thickBot="1" x14ac:dyDescent="0.3">
      <c r="A47" s="8" t="s">
        <v>103</v>
      </c>
      <c r="B47" s="10" t="s">
        <v>106</v>
      </c>
      <c r="C47" s="10" t="s">
        <v>17</v>
      </c>
      <c r="D47" s="10">
        <v>89712</v>
      </c>
      <c r="E47" s="10">
        <v>25</v>
      </c>
      <c r="F47" s="11">
        <v>21.55</v>
      </c>
      <c r="G47" s="11">
        <v>23.08</v>
      </c>
      <c r="H47" s="11">
        <v>538.75</v>
      </c>
      <c r="I47" s="11">
        <v>577</v>
      </c>
    </row>
    <row r="48" spans="1:9" ht="30.75" thickBot="1" x14ac:dyDescent="0.3">
      <c r="A48" s="8" t="s">
        <v>105</v>
      </c>
      <c r="B48" s="10" t="s">
        <v>108</v>
      </c>
      <c r="C48" s="10" t="s">
        <v>17</v>
      </c>
      <c r="D48" s="10">
        <v>89714</v>
      </c>
      <c r="E48" s="10">
        <v>25</v>
      </c>
      <c r="F48" s="11">
        <v>30.02</v>
      </c>
      <c r="G48" s="11">
        <v>32.159999999999997</v>
      </c>
      <c r="H48" s="11">
        <v>750.5</v>
      </c>
      <c r="I48" s="11">
        <v>804</v>
      </c>
    </row>
    <row r="49" spans="1:9" ht="30.75" thickBot="1" x14ac:dyDescent="0.3">
      <c r="A49" s="8" t="s">
        <v>107</v>
      </c>
      <c r="B49" s="10" t="s">
        <v>110</v>
      </c>
      <c r="C49" s="10" t="s">
        <v>6</v>
      </c>
      <c r="D49" s="10">
        <v>89397</v>
      </c>
      <c r="E49" s="10">
        <v>5</v>
      </c>
      <c r="F49" s="11">
        <v>12.49</v>
      </c>
      <c r="G49" s="11">
        <v>13.4</v>
      </c>
      <c r="H49" s="11">
        <v>62.45</v>
      </c>
      <c r="I49" s="11">
        <v>67</v>
      </c>
    </row>
    <row r="50" spans="1:9" ht="30.75" thickBot="1" x14ac:dyDescent="0.3">
      <c r="A50" s="8" t="s">
        <v>109</v>
      </c>
      <c r="B50" s="10" t="s">
        <v>112</v>
      </c>
      <c r="C50" s="10" t="s">
        <v>6</v>
      </c>
      <c r="D50" s="10">
        <v>89400</v>
      </c>
      <c r="E50" s="10">
        <v>5</v>
      </c>
      <c r="F50" s="11">
        <v>16.87</v>
      </c>
      <c r="G50" s="11">
        <v>17.940000000000001</v>
      </c>
      <c r="H50" s="11">
        <v>84.35</v>
      </c>
      <c r="I50" s="11">
        <v>89.7</v>
      </c>
    </row>
    <row r="51" spans="1:9" ht="30.75" thickBot="1" x14ac:dyDescent="0.3">
      <c r="A51" s="8" t="s">
        <v>111</v>
      </c>
      <c r="B51" s="10" t="s">
        <v>114</v>
      </c>
      <c r="C51" s="10" t="s">
        <v>6</v>
      </c>
      <c r="D51" s="10">
        <v>89550</v>
      </c>
      <c r="E51" s="10">
        <v>5</v>
      </c>
      <c r="F51" s="11">
        <v>33.31</v>
      </c>
      <c r="G51" s="11">
        <v>33.61</v>
      </c>
      <c r="H51" s="11">
        <v>166.55</v>
      </c>
      <c r="I51" s="11">
        <v>168.05</v>
      </c>
    </row>
    <row r="52" spans="1:9" ht="30.75" thickBot="1" x14ac:dyDescent="0.3">
      <c r="A52" s="8" t="s">
        <v>113</v>
      </c>
      <c r="B52" s="10" t="s">
        <v>116</v>
      </c>
      <c r="C52" s="10" t="s">
        <v>6</v>
      </c>
      <c r="D52" s="10">
        <v>89713</v>
      </c>
      <c r="E52" s="10">
        <v>10</v>
      </c>
      <c r="F52" s="11">
        <v>26.79</v>
      </c>
      <c r="G52" s="11">
        <v>28.64</v>
      </c>
      <c r="H52" s="11">
        <v>267.89999999999998</v>
      </c>
      <c r="I52" s="11">
        <v>286.39999999999998</v>
      </c>
    </row>
    <row r="53" spans="1:9" ht="45.75" thickBot="1" x14ac:dyDescent="0.3">
      <c r="A53" s="8" t="s">
        <v>115</v>
      </c>
      <c r="B53" s="10" t="s">
        <v>118</v>
      </c>
      <c r="C53" s="10" t="s">
        <v>6</v>
      </c>
      <c r="D53" s="10">
        <v>89811</v>
      </c>
      <c r="E53" s="10">
        <v>5</v>
      </c>
      <c r="F53" s="11">
        <v>36.94</v>
      </c>
      <c r="G53" s="11">
        <v>37.979999999999997</v>
      </c>
      <c r="H53" s="11">
        <v>184.7</v>
      </c>
      <c r="I53" s="11">
        <v>189.9</v>
      </c>
    </row>
    <row r="54" spans="1:9" ht="30.75" thickBot="1" x14ac:dyDescent="0.3">
      <c r="A54" s="8" t="s">
        <v>117</v>
      </c>
      <c r="B54" s="10" t="s">
        <v>120</v>
      </c>
      <c r="C54" s="10" t="s">
        <v>6</v>
      </c>
      <c r="D54" s="10">
        <v>89812</v>
      </c>
      <c r="E54" s="10">
        <v>5</v>
      </c>
      <c r="F54" s="11">
        <v>63.01</v>
      </c>
      <c r="G54" s="11">
        <v>64.05</v>
      </c>
      <c r="H54" s="11">
        <v>315.05</v>
      </c>
      <c r="I54" s="11">
        <v>320.25</v>
      </c>
    </row>
    <row r="55" spans="1:9" ht="30.75" thickBot="1" x14ac:dyDescent="0.3">
      <c r="A55" s="8" t="s">
        <v>119</v>
      </c>
      <c r="B55" s="10" t="s">
        <v>122</v>
      </c>
      <c r="C55" s="10" t="s">
        <v>6</v>
      </c>
      <c r="D55" s="10">
        <v>89809</v>
      </c>
      <c r="E55" s="10">
        <v>5</v>
      </c>
      <c r="F55" s="11">
        <v>25.75</v>
      </c>
      <c r="G55" s="11">
        <v>26.79</v>
      </c>
      <c r="H55" s="11">
        <v>128.75</v>
      </c>
      <c r="I55" s="11">
        <v>133.94999999999999</v>
      </c>
    </row>
    <row r="56" spans="1:9" ht="30.75" thickBot="1" x14ac:dyDescent="0.3">
      <c r="A56" s="8" t="s">
        <v>121</v>
      </c>
      <c r="B56" s="10" t="s">
        <v>124</v>
      </c>
      <c r="C56" s="10" t="s">
        <v>6</v>
      </c>
      <c r="D56" s="10">
        <v>89810</v>
      </c>
      <c r="E56" s="10">
        <v>5</v>
      </c>
      <c r="F56" s="11">
        <v>26.37</v>
      </c>
      <c r="G56" s="11">
        <v>27.41</v>
      </c>
      <c r="H56" s="11">
        <v>131.85</v>
      </c>
      <c r="I56" s="11">
        <v>137.05000000000001</v>
      </c>
    </row>
    <row r="57" spans="1:9" ht="30.75" thickBot="1" x14ac:dyDescent="0.3">
      <c r="A57" s="8" t="s">
        <v>123</v>
      </c>
      <c r="B57" s="10" t="s">
        <v>126</v>
      </c>
      <c r="C57" s="10" t="s">
        <v>6</v>
      </c>
      <c r="D57" s="10">
        <v>90373</v>
      </c>
      <c r="E57" s="10">
        <v>4</v>
      </c>
      <c r="F57" s="11">
        <v>10.98</v>
      </c>
      <c r="G57" s="11">
        <v>11.61</v>
      </c>
      <c r="H57" s="11">
        <v>43.92</v>
      </c>
      <c r="I57" s="11">
        <v>46.44</v>
      </c>
    </row>
    <row r="58" spans="1:9" ht="30.75" thickBot="1" x14ac:dyDescent="0.3">
      <c r="A58" s="8" t="s">
        <v>125</v>
      </c>
      <c r="B58" s="10" t="s">
        <v>128</v>
      </c>
      <c r="C58" s="10" t="s">
        <v>6</v>
      </c>
      <c r="D58" s="10">
        <v>89363</v>
      </c>
      <c r="E58" s="10">
        <v>4</v>
      </c>
      <c r="F58" s="11">
        <v>8.64</v>
      </c>
      <c r="G58" s="11">
        <v>9.3699999999999992</v>
      </c>
      <c r="H58" s="11">
        <v>34.56</v>
      </c>
      <c r="I58" s="11">
        <v>37.479999999999997</v>
      </c>
    </row>
    <row r="59" spans="1:9" ht="30.75" thickBot="1" x14ac:dyDescent="0.3">
      <c r="A59" s="8" t="s">
        <v>127</v>
      </c>
      <c r="B59" s="10" t="s">
        <v>130</v>
      </c>
      <c r="C59" s="10" t="s">
        <v>6</v>
      </c>
      <c r="D59" s="10">
        <v>89778</v>
      </c>
      <c r="E59" s="10">
        <v>2</v>
      </c>
      <c r="F59" s="11">
        <v>14.66</v>
      </c>
      <c r="G59" s="11">
        <v>15.28</v>
      </c>
      <c r="H59" s="11">
        <v>29.32</v>
      </c>
      <c r="I59" s="11">
        <v>30.56</v>
      </c>
    </row>
    <row r="60" spans="1:9" ht="45.75" thickBot="1" x14ac:dyDescent="0.3">
      <c r="A60" s="8" t="s">
        <v>129</v>
      </c>
      <c r="B60" s="10" t="s">
        <v>132</v>
      </c>
      <c r="C60" s="10" t="s">
        <v>6</v>
      </c>
      <c r="D60" s="10">
        <v>89752</v>
      </c>
      <c r="E60" s="10">
        <v>2</v>
      </c>
      <c r="F60" s="11">
        <v>6.39</v>
      </c>
      <c r="G60" s="11">
        <v>6.8</v>
      </c>
      <c r="H60" s="11">
        <v>12.78</v>
      </c>
      <c r="I60" s="11">
        <v>13.6</v>
      </c>
    </row>
    <row r="61" spans="1:9" ht="45.75" thickBot="1" x14ac:dyDescent="0.3">
      <c r="A61" s="8" t="s">
        <v>131</v>
      </c>
      <c r="B61" s="10" t="s">
        <v>134</v>
      </c>
      <c r="C61" s="10" t="s">
        <v>6</v>
      </c>
      <c r="D61" s="10">
        <v>89753</v>
      </c>
      <c r="E61" s="10">
        <v>2</v>
      </c>
      <c r="F61" s="11">
        <v>7.59</v>
      </c>
      <c r="G61" s="11">
        <v>8.0299999999999994</v>
      </c>
      <c r="H61" s="11">
        <v>15.18</v>
      </c>
      <c r="I61" s="11">
        <v>16.059999999999999</v>
      </c>
    </row>
    <row r="62" spans="1:9" ht="45.75" thickBot="1" x14ac:dyDescent="0.3">
      <c r="A62" s="8" t="s">
        <v>133</v>
      </c>
      <c r="B62" s="10" t="s">
        <v>136</v>
      </c>
      <c r="C62" s="10" t="s">
        <v>6</v>
      </c>
      <c r="D62" s="10">
        <v>89774</v>
      </c>
      <c r="E62" s="10">
        <v>2</v>
      </c>
      <c r="F62" s="11">
        <v>12.59</v>
      </c>
      <c r="G62" s="11">
        <v>13.13</v>
      </c>
      <c r="H62" s="11">
        <v>25.18</v>
      </c>
      <c r="I62" s="11">
        <v>26.26</v>
      </c>
    </row>
    <row r="63" spans="1:9" ht="30.75" thickBot="1" x14ac:dyDescent="0.3">
      <c r="A63" s="8" t="s">
        <v>135</v>
      </c>
      <c r="B63" s="10" t="s">
        <v>138</v>
      </c>
      <c r="C63" s="10" t="s">
        <v>6</v>
      </c>
      <c r="D63" s="10">
        <v>94661</v>
      </c>
      <c r="E63" s="10">
        <v>3</v>
      </c>
      <c r="F63" s="11">
        <v>8.2200000000000006</v>
      </c>
      <c r="G63" s="11">
        <v>8.5500000000000007</v>
      </c>
      <c r="H63" s="11">
        <v>24.66</v>
      </c>
      <c r="I63" s="11">
        <v>25.65</v>
      </c>
    </row>
    <row r="64" spans="1:9" ht="30.75" thickBot="1" x14ac:dyDescent="0.3">
      <c r="A64" s="8" t="s">
        <v>137</v>
      </c>
      <c r="B64" s="10" t="s">
        <v>140</v>
      </c>
      <c r="C64" s="10" t="s">
        <v>6</v>
      </c>
      <c r="D64" s="10">
        <v>92344</v>
      </c>
      <c r="E64" s="10">
        <v>3</v>
      </c>
      <c r="F64" s="11">
        <v>55.58</v>
      </c>
      <c r="G64" s="11">
        <v>58.69</v>
      </c>
      <c r="H64" s="11">
        <v>166.74</v>
      </c>
      <c r="I64" s="11">
        <v>176.07</v>
      </c>
    </row>
    <row r="65" spans="1:9" ht="30.75" thickBot="1" x14ac:dyDescent="0.3">
      <c r="A65" s="8" t="s">
        <v>139</v>
      </c>
      <c r="B65" s="10" t="s">
        <v>142</v>
      </c>
      <c r="C65" s="10" t="s">
        <v>6</v>
      </c>
      <c r="D65" s="10">
        <v>89445</v>
      </c>
      <c r="E65" s="10">
        <v>5</v>
      </c>
      <c r="F65" s="11">
        <v>15.89</v>
      </c>
      <c r="G65" s="11">
        <v>16.850000000000001</v>
      </c>
      <c r="H65" s="11">
        <v>79.45</v>
      </c>
      <c r="I65" s="11">
        <v>84.25</v>
      </c>
    </row>
    <row r="66" spans="1:9" ht="45.75" thickBot="1" x14ac:dyDescent="0.3">
      <c r="A66" s="8" t="s">
        <v>141</v>
      </c>
      <c r="B66" s="10" t="s">
        <v>144</v>
      </c>
      <c r="C66" s="10" t="s">
        <v>6</v>
      </c>
      <c r="D66" s="10">
        <v>94656</v>
      </c>
      <c r="E66" s="10">
        <v>5</v>
      </c>
      <c r="F66" s="11">
        <v>2.92</v>
      </c>
      <c r="G66" s="11">
        <v>3.1</v>
      </c>
      <c r="H66" s="11">
        <v>14.6</v>
      </c>
      <c r="I66" s="11">
        <v>15.5</v>
      </c>
    </row>
    <row r="67" spans="1:9" ht="30.75" thickBot="1" x14ac:dyDescent="0.3">
      <c r="A67" s="8" t="s">
        <v>143</v>
      </c>
      <c r="B67" s="10" t="s">
        <v>146</v>
      </c>
      <c r="C67" s="10" t="s">
        <v>6</v>
      </c>
      <c r="D67" s="10">
        <v>98104</v>
      </c>
      <c r="E67" s="10">
        <v>2</v>
      </c>
      <c r="F67" s="11">
        <v>355.6</v>
      </c>
      <c r="G67" s="11">
        <v>376.55</v>
      </c>
      <c r="H67" s="11">
        <v>711.2</v>
      </c>
      <c r="I67" s="11">
        <v>753.1</v>
      </c>
    </row>
    <row r="68" spans="1:9" ht="45.75" thickBot="1" x14ac:dyDescent="0.3">
      <c r="A68" s="8" t="s">
        <v>145</v>
      </c>
      <c r="B68" s="10" t="s">
        <v>148</v>
      </c>
      <c r="C68" s="10" t="s">
        <v>6</v>
      </c>
      <c r="D68" s="10">
        <v>89707</v>
      </c>
      <c r="E68" s="10">
        <v>2</v>
      </c>
      <c r="F68" s="11">
        <v>40.79</v>
      </c>
      <c r="G68" s="11">
        <v>42.71</v>
      </c>
      <c r="H68" s="11">
        <v>81.58</v>
      </c>
      <c r="I68" s="11">
        <v>85.42</v>
      </c>
    </row>
    <row r="69" spans="1:9" ht="45.75" thickBot="1" x14ac:dyDescent="0.3">
      <c r="A69" s="8" t="s">
        <v>147</v>
      </c>
      <c r="B69" s="10" t="s">
        <v>150</v>
      </c>
      <c r="C69" s="10" t="s">
        <v>6</v>
      </c>
      <c r="D69" s="10">
        <v>89708</v>
      </c>
      <c r="E69" s="10">
        <v>2</v>
      </c>
      <c r="F69" s="11">
        <v>86.85</v>
      </c>
      <c r="G69" s="11">
        <v>89.16</v>
      </c>
      <c r="H69" s="11">
        <v>173.7</v>
      </c>
      <c r="I69" s="11">
        <v>178.32</v>
      </c>
    </row>
    <row r="70" spans="1:9" ht="30.75" thickBot="1" x14ac:dyDescent="0.3">
      <c r="A70" s="8" t="s">
        <v>149</v>
      </c>
      <c r="B70" s="10" t="s">
        <v>152</v>
      </c>
      <c r="C70" s="10" t="s">
        <v>6</v>
      </c>
      <c r="D70" s="10">
        <v>89709</v>
      </c>
      <c r="E70" s="10">
        <v>8</v>
      </c>
      <c r="F70" s="11">
        <v>17.39</v>
      </c>
      <c r="G70" s="11">
        <v>18.18</v>
      </c>
      <c r="H70" s="11">
        <v>139.12</v>
      </c>
      <c r="I70" s="11">
        <v>145.44</v>
      </c>
    </row>
    <row r="71" spans="1:9" ht="16.5" thickBot="1" x14ac:dyDescent="0.3">
      <c r="A71" s="5" t="s">
        <v>153</v>
      </c>
      <c r="B71" s="7" t="s">
        <v>154</v>
      </c>
      <c r="C71" s="6"/>
      <c r="D71" s="6"/>
      <c r="E71" s="6"/>
      <c r="F71" s="6"/>
      <c r="G71" s="6"/>
      <c r="H71" s="6"/>
      <c r="I71" s="6"/>
    </row>
    <row r="72" spans="1:9" ht="15.75" thickBot="1" x14ac:dyDescent="0.3">
      <c r="A72" s="8" t="s">
        <v>155</v>
      </c>
      <c r="B72" s="10" t="s">
        <v>156</v>
      </c>
      <c r="C72" s="10" t="s">
        <v>6</v>
      </c>
      <c r="D72" s="10">
        <v>98308</v>
      </c>
      <c r="E72" s="10">
        <v>20</v>
      </c>
      <c r="F72" s="11">
        <v>32.6</v>
      </c>
      <c r="G72" s="11">
        <v>33.619999999999997</v>
      </c>
      <c r="H72" s="11">
        <v>652</v>
      </c>
      <c r="I72" s="11">
        <v>672.4</v>
      </c>
    </row>
    <row r="73" spans="1:9" ht="30.75" thickBot="1" x14ac:dyDescent="0.3">
      <c r="A73" s="8" t="s">
        <v>157</v>
      </c>
      <c r="B73" s="10" t="s">
        <v>158</v>
      </c>
      <c r="C73" s="10" t="s">
        <v>17</v>
      </c>
      <c r="D73" s="10">
        <v>98402</v>
      </c>
      <c r="E73" s="10">
        <v>30</v>
      </c>
      <c r="F73" s="11">
        <v>29.79</v>
      </c>
      <c r="G73" s="11">
        <v>30.36</v>
      </c>
      <c r="H73" s="11">
        <v>893.7</v>
      </c>
      <c r="I73" s="11">
        <v>910.8</v>
      </c>
    </row>
    <row r="74" spans="1:9" ht="30.75" thickBot="1" x14ac:dyDescent="0.3">
      <c r="A74" s="8" t="s">
        <v>159</v>
      </c>
      <c r="B74" s="10" t="s">
        <v>160</v>
      </c>
      <c r="C74" s="10" t="s">
        <v>17</v>
      </c>
      <c r="D74" s="10">
        <v>98401</v>
      </c>
      <c r="E74" s="10">
        <v>30</v>
      </c>
      <c r="F74" s="11">
        <v>25.44</v>
      </c>
      <c r="G74" s="11">
        <v>25.95</v>
      </c>
      <c r="H74" s="11">
        <v>763.2</v>
      </c>
      <c r="I74" s="11">
        <v>778.5</v>
      </c>
    </row>
    <row r="75" spans="1:9" ht="30.75" thickBot="1" x14ac:dyDescent="0.3">
      <c r="A75" s="8" t="s">
        <v>161</v>
      </c>
      <c r="B75" s="10" t="s">
        <v>162</v>
      </c>
      <c r="C75" s="10" t="s">
        <v>17</v>
      </c>
      <c r="D75" s="10">
        <v>98400</v>
      </c>
      <c r="E75" s="10">
        <v>30</v>
      </c>
      <c r="F75" s="11">
        <v>15.85</v>
      </c>
      <c r="G75" s="11">
        <v>16.309999999999999</v>
      </c>
      <c r="H75" s="11">
        <v>475.5</v>
      </c>
      <c r="I75" s="11">
        <v>489.3</v>
      </c>
    </row>
    <row r="76" spans="1:9" ht="30.75" thickBot="1" x14ac:dyDescent="0.3">
      <c r="A76" s="8" t="s">
        <v>163</v>
      </c>
      <c r="B76" s="10" t="s">
        <v>164</v>
      </c>
      <c r="C76" s="10" t="s">
        <v>17</v>
      </c>
      <c r="D76" s="10">
        <v>98262</v>
      </c>
      <c r="E76" s="10">
        <v>20</v>
      </c>
      <c r="F76" s="11">
        <v>4.66</v>
      </c>
      <c r="G76" s="11">
        <v>4.9800000000000004</v>
      </c>
      <c r="H76" s="11">
        <v>93.2</v>
      </c>
      <c r="I76" s="11">
        <v>99.6</v>
      </c>
    </row>
    <row r="77" spans="1:9" ht="30.75" thickBot="1" x14ac:dyDescent="0.3">
      <c r="A77" s="8" t="s">
        <v>165</v>
      </c>
      <c r="B77" s="10" t="s">
        <v>166</v>
      </c>
      <c r="C77" s="10" t="s">
        <v>17</v>
      </c>
      <c r="D77" s="10">
        <v>98267</v>
      </c>
      <c r="E77" s="10">
        <v>20</v>
      </c>
      <c r="F77" s="11">
        <v>12.65</v>
      </c>
      <c r="G77" s="11">
        <v>13.11</v>
      </c>
      <c r="H77" s="11">
        <v>253</v>
      </c>
      <c r="I77" s="11">
        <v>262.2</v>
      </c>
    </row>
    <row r="78" spans="1:9" ht="30.75" thickBot="1" x14ac:dyDescent="0.3">
      <c r="A78" s="8" t="s">
        <v>167</v>
      </c>
      <c r="B78" s="10" t="s">
        <v>168</v>
      </c>
      <c r="C78" s="10" t="s">
        <v>17</v>
      </c>
      <c r="D78" s="10">
        <v>98268</v>
      </c>
      <c r="E78" s="10">
        <v>20</v>
      </c>
      <c r="F78" s="11">
        <v>21</v>
      </c>
      <c r="G78" s="11">
        <v>21.51</v>
      </c>
      <c r="H78" s="11">
        <v>420</v>
      </c>
      <c r="I78" s="11">
        <v>430.2</v>
      </c>
    </row>
    <row r="79" spans="1:9" ht="30.75" thickBot="1" x14ac:dyDescent="0.3">
      <c r="A79" s="8" t="s">
        <v>169</v>
      </c>
      <c r="B79" s="10" t="s">
        <v>170</v>
      </c>
      <c r="C79" s="10" t="s">
        <v>6</v>
      </c>
      <c r="D79" s="10">
        <v>100557</v>
      </c>
      <c r="E79" s="10">
        <v>3</v>
      </c>
      <c r="F79" s="11">
        <v>451.46</v>
      </c>
      <c r="G79" s="11">
        <v>456.54</v>
      </c>
      <c r="H79" s="11">
        <v>1354.38</v>
      </c>
      <c r="I79" s="11">
        <v>1369.62</v>
      </c>
    </row>
    <row r="80" spans="1:9" ht="16.5" thickBot="1" x14ac:dyDescent="0.3">
      <c r="A80" s="5" t="s">
        <v>171</v>
      </c>
      <c r="B80" s="7" t="s">
        <v>172</v>
      </c>
      <c r="C80" s="6"/>
      <c r="D80" s="6"/>
      <c r="E80" s="6"/>
      <c r="F80" s="6"/>
      <c r="G80" s="6"/>
      <c r="H80" s="6"/>
      <c r="I80" s="6"/>
    </row>
    <row r="81" spans="1:9" ht="15.75" thickBot="1" x14ac:dyDescent="0.3">
      <c r="A81" s="8" t="s">
        <v>173</v>
      </c>
      <c r="B81" s="10" t="s">
        <v>174</v>
      </c>
      <c r="C81" s="10" t="s">
        <v>17</v>
      </c>
      <c r="D81" s="10">
        <v>97661</v>
      </c>
      <c r="E81" s="10">
        <v>200</v>
      </c>
      <c r="F81" s="11">
        <v>0.61</v>
      </c>
      <c r="G81" s="11">
        <v>0.68</v>
      </c>
      <c r="H81" s="11">
        <v>122</v>
      </c>
      <c r="I81" s="11">
        <v>136</v>
      </c>
    </row>
    <row r="82" spans="1:9" ht="15.75" thickBot="1" x14ac:dyDescent="0.3">
      <c r="A82" s="8" t="s">
        <v>175</v>
      </c>
      <c r="B82" s="10" t="s">
        <v>176</v>
      </c>
      <c r="C82" s="10" t="s">
        <v>6</v>
      </c>
      <c r="D82" s="10">
        <v>97665</v>
      </c>
      <c r="E82" s="10">
        <v>20</v>
      </c>
      <c r="F82" s="11">
        <v>1.56</v>
      </c>
      <c r="G82" s="11">
        <v>1.72</v>
      </c>
      <c r="H82" s="11">
        <v>31.2</v>
      </c>
      <c r="I82" s="11">
        <v>34.4</v>
      </c>
    </row>
    <row r="83" spans="1:9" ht="30.75" thickBot="1" x14ac:dyDescent="0.3">
      <c r="A83" s="8" t="s">
        <v>177</v>
      </c>
      <c r="B83" s="10" t="s">
        <v>178</v>
      </c>
      <c r="C83" s="10" t="s">
        <v>6</v>
      </c>
      <c r="D83" s="10">
        <v>97660</v>
      </c>
      <c r="E83" s="10">
        <v>20</v>
      </c>
      <c r="F83" s="11">
        <v>0.56999999999999995</v>
      </c>
      <c r="G83" s="11">
        <v>0.64</v>
      </c>
      <c r="H83" s="11">
        <v>11.4</v>
      </c>
      <c r="I83" s="11">
        <v>12.8</v>
      </c>
    </row>
    <row r="84" spans="1:9" ht="30.75" thickBot="1" x14ac:dyDescent="0.3">
      <c r="A84" s="8" t="s">
        <v>179</v>
      </c>
      <c r="B84" s="10" t="s">
        <v>180</v>
      </c>
      <c r="C84" s="10" t="s">
        <v>17</v>
      </c>
      <c r="D84" s="10">
        <v>91865</v>
      </c>
      <c r="E84" s="10">
        <v>15</v>
      </c>
      <c r="F84" s="11">
        <v>17.75</v>
      </c>
      <c r="G84" s="11">
        <v>18.54</v>
      </c>
      <c r="H84" s="11">
        <v>266.25</v>
      </c>
      <c r="I84" s="11">
        <v>278.10000000000002</v>
      </c>
    </row>
    <row r="85" spans="1:9" ht="15.75" thickBot="1" x14ac:dyDescent="0.3">
      <c r="A85" s="8" t="s">
        <v>181</v>
      </c>
      <c r="B85" s="10" t="s">
        <v>182</v>
      </c>
      <c r="C85" s="10" t="s">
        <v>17</v>
      </c>
      <c r="D85" s="10">
        <v>93009</v>
      </c>
      <c r="E85" s="10">
        <v>15</v>
      </c>
      <c r="F85" s="11">
        <v>26.48</v>
      </c>
      <c r="G85" s="11">
        <v>27.11</v>
      </c>
      <c r="H85" s="11">
        <v>397.2</v>
      </c>
      <c r="I85" s="11">
        <v>406.65</v>
      </c>
    </row>
    <row r="86" spans="1:9" ht="30.75" thickBot="1" x14ac:dyDescent="0.3">
      <c r="A86" s="8" t="s">
        <v>183</v>
      </c>
      <c r="B86" s="10" t="s">
        <v>184</v>
      </c>
      <c r="C86" s="10" t="s">
        <v>17</v>
      </c>
      <c r="D86" s="10">
        <v>91855</v>
      </c>
      <c r="E86" s="10">
        <v>20</v>
      </c>
      <c r="F86" s="11">
        <v>9.91</v>
      </c>
      <c r="G86" s="11">
        <v>10.56</v>
      </c>
      <c r="H86" s="11">
        <v>198.2</v>
      </c>
      <c r="I86" s="11">
        <v>211.2</v>
      </c>
    </row>
    <row r="87" spans="1:9" ht="30.75" thickBot="1" x14ac:dyDescent="0.3">
      <c r="A87" s="8" t="s">
        <v>185</v>
      </c>
      <c r="B87" s="10" t="s">
        <v>186</v>
      </c>
      <c r="C87" s="10" t="s">
        <v>17</v>
      </c>
      <c r="D87" s="10">
        <v>91924</v>
      </c>
      <c r="E87" s="10">
        <v>200</v>
      </c>
      <c r="F87" s="11">
        <v>3.02</v>
      </c>
      <c r="G87" s="11">
        <v>3.12</v>
      </c>
      <c r="H87" s="11">
        <v>604</v>
      </c>
      <c r="I87" s="11">
        <v>624</v>
      </c>
    </row>
    <row r="88" spans="1:9" ht="30.75" thickBot="1" x14ac:dyDescent="0.3">
      <c r="A88" s="8" t="s">
        <v>187</v>
      </c>
      <c r="B88" s="10" t="s">
        <v>188</v>
      </c>
      <c r="C88" s="10" t="s">
        <v>17</v>
      </c>
      <c r="D88" s="10">
        <v>91926</v>
      </c>
      <c r="E88" s="10">
        <v>200</v>
      </c>
      <c r="F88" s="11">
        <v>4.42</v>
      </c>
      <c r="G88" s="11">
        <v>4.5599999999999996</v>
      </c>
      <c r="H88" s="11">
        <v>884</v>
      </c>
      <c r="I88" s="11">
        <v>912</v>
      </c>
    </row>
    <row r="89" spans="1:9" ht="30.75" thickBot="1" x14ac:dyDescent="0.3">
      <c r="A89" s="8" t="s">
        <v>189</v>
      </c>
      <c r="B89" s="10" t="s">
        <v>190</v>
      </c>
      <c r="C89" s="10" t="s">
        <v>17</v>
      </c>
      <c r="D89" s="10">
        <v>91929</v>
      </c>
      <c r="E89" s="10">
        <v>200</v>
      </c>
      <c r="F89" s="11">
        <v>7.46</v>
      </c>
      <c r="G89" s="11">
        <v>7.65</v>
      </c>
      <c r="H89" s="11">
        <v>1492</v>
      </c>
      <c r="I89" s="11">
        <v>1530</v>
      </c>
    </row>
    <row r="90" spans="1:9" ht="30.75" thickBot="1" x14ac:dyDescent="0.3">
      <c r="A90" s="8" t="s">
        <v>191</v>
      </c>
      <c r="B90" s="10" t="s">
        <v>192</v>
      </c>
      <c r="C90" s="10" t="s">
        <v>17</v>
      </c>
      <c r="D90" s="10">
        <v>91932</v>
      </c>
      <c r="E90" s="10">
        <v>50</v>
      </c>
      <c r="F90" s="11">
        <v>17.7</v>
      </c>
      <c r="G90" s="11">
        <v>18.079999999999998</v>
      </c>
      <c r="H90" s="11">
        <v>885</v>
      </c>
      <c r="I90" s="11">
        <v>904</v>
      </c>
    </row>
    <row r="91" spans="1:9" ht="30.75" thickBot="1" x14ac:dyDescent="0.3">
      <c r="A91" s="8" t="s">
        <v>193</v>
      </c>
      <c r="B91" s="10" t="s">
        <v>194</v>
      </c>
      <c r="C91" s="10" t="s">
        <v>6</v>
      </c>
      <c r="D91" s="10">
        <v>101890</v>
      </c>
      <c r="E91" s="10">
        <v>10</v>
      </c>
      <c r="F91" s="11">
        <v>16.5</v>
      </c>
      <c r="G91" s="11">
        <v>16.82</v>
      </c>
      <c r="H91" s="11">
        <v>165</v>
      </c>
      <c r="I91" s="11">
        <v>168.2</v>
      </c>
    </row>
    <row r="92" spans="1:9" ht="30.75" thickBot="1" x14ac:dyDescent="0.3">
      <c r="A92" s="8" t="s">
        <v>195</v>
      </c>
      <c r="B92" s="10" t="s">
        <v>196</v>
      </c>
      <c r="C92" s="10" t="s">
        <v>6</v>
      </c>
      <c r="D92" s="10">
        <v>101891</v>
      </c>
      <c r="E92" s="10">
        <v>8</v>
      </c>
      <c r="F92" s="11">
        <v>28.04</v>
      </c>
      <c r="G92" s="11">
        <v>28.71</v>
      </c>
      <c r="H92" s="11">
        <v>224.32</v>
      </c>
      <c r="I92" s="11">
        <v>229.68</v>
      </c>
    </row>
    <row r="93" spans="1:9" ht="30.75" thickBot="1" x14ac:dyDescent="0.3">
      <c r="A93" s="8" t="s">
        <v>197</v>
      </c>
      <c r="B93" s="10" t="s">
        <v>198</v>
      </c>
      <c r="C93" s="10" t="s">
        <v>6</v>
      </c>
      <c r="D93" s="10">
        <v>101893</v>
      </c>
      <c r="E93" s="10">
        <v>5</v>
      </c>
      <c r="F93" s="11">
        <v>93.77</v>
      </c>
      <c r="G93" s="11">
        <v>94.74</v>
      </c>
      <c r="H93" s="11">
        <v>468.85</v>
      </c>
      <c r="I93" s="11">
        <v>473.7</v>
      </c>
    </row>
    <row r="94" spans="1:9" ht="45.75" thickBot="1" x14ac:dyDescent="0.3">
      <c r="A94" s="8" t="s">
        <v>199</v>
      </c>
      <c r="B94" s="10" t="s">
        <v>200</v>
      </c>
      <c r="C94" s="10" t="s">
        <v>6</v>
      </c>
      <c r="D94" s="10">
        <v>101879</v>
      </c>
      <c r="E94" s="10">
        <v>2</v>
      </c>
      <c r="F94" s="11">
        <v>543.26</v>
      </c>
      <c r="G94" s="11">
        <v>546.22</v>
      </c>
      <c r="H94" s="11">
        <v>1086.52</v>
      </c>
      <c r="I94" s="11">
        <v>1092.44</v>
      </c>
    </row>
    <row r="95" spans="1:9" ht="30.75" thickBot="1" x14ac:dyDescent="0.3">
      <c r="A95" s="8" t="s">
        <v>201</v>
      </c>
      <c r="B95" s="10" t="s">
        <v>202</v>
      </c>
      <c r="C95" s="10" t="s">
        <v>6</v>
      </c>
      <c r="D95" s="10">
        <v>91953</v>
      </c>
      <c r="E95" s="10">
        <v>15</v>
      </c>
      <c r="F95" s="11">
        <v>28.73</v>
      </c>
      <c r="G95" s="11">
        <v>30.5</v>
      </c>
      <c r="H95" s="11">
        <v>430.95</v>
      </c>
      <c r="I95" s="11">
        <v>457.5</v>
      </c>
    </row>
    <row r="96" spans="1:9" ht="30.75" thickBot="1" x14ac:dyDescent="0.3">
      <c r="A96" s="8" t="s">
        <v>203</v>
      </c>
      <c r="B96" s="10" t="s">
        <v>204</v>
      </c>
      <c r="C96" s="10" t="s">
        <v>6</v>
      </c>
      <c r="D96" s="10">
        <v>91959</v>
      </c>
      <c r="E96" s="10">
        <v>15</v>
      </c>
      <c r="F96" s="11">
        <v>44.09</v>
      </c>
      <c r="G96" s="11">
        <v>46.7</v>
      </c>
      <c r="H96" s="11">
        <v>661.35</v>
      </c>
      <c r="I96" s="11">
        <v>700.5</v>
      </c>
    </row>
    <row r="97" spans="1:9" ht="30.75" thickBot="1" x14ac:dyDescent="0.3">
      <c r="A97" s="8" t="s">
        <v>205</v>
      </c>
      <c r="B97" s="10" t="s">
        <v>206</v>
      </c>
      <c r="C97" s="10" t="s">
        <v>6</v>
      </c>
      <c r="D97" s="10">
        <v>91992</v>
      </c>
      <c r="E97" s="10">
        <v>15</v>
      </c>
      <c r="F97" s="11">
        <v>41.88</v>
      </c>
      <c r="G97" s="11">
        <v>45.01</v>
      </c>
      <c r="H97" s="11">
        <v>628.20000000000005</v>
      </c>
      <c r="I97" s="11">
        <v>675.15</v>
      </c>
    </row>
    <row r="98" spans="1:9" ht="30.75" thickBot="1" x14ac:dyDescent="0.3">
      <c r="A98" s="8" t="s">
        <v>207</v>
      </c>
      <c r="B98" s="10" t="s">
        <v>208</v>
      </c>
      <c r="C98" s="10" t="s">
        <v>6</v>
      </c>
      <c r="D98" s="10">
        <v>91999</v>
      </c>
      <c r="E98" s="10">
        <v>10</v>
      </c>
      <c r="F98" s="11">
        <v>22.13</v>
      </c>
      <c r="G98" s="11">
        <v>23.33</v>
      </c>
      <c r="H98" s="11">
        <v>221.3</v>
      </c>
      <c r="I98" s="11">
        <v>233.3</v>
      </c>
    </row>
    <row r="99" spans="1:9" ht="30.75" thickBot="1" x14ac:dyDescent="0.3">
      <c r="A99" s="8" t="s">
        <v>209</v>
      </c>
      <c r="B99" s="10" t="s">
        <v>210</v>
      </c>
      <c r="C99" s="10" t="s">
        <v>6</v>
      </c>
      <c r="D99" s="10">
        <v>92033</v>
      </c>
      <c r="E99" s="10">
        <v>10</v>
      </c>
      <c r="F99" s="11">
        <v>76.42</v>
      </c>
      <c r="G99" s="11">
        <v>81.11</v>
      </c>
      <c r="H99" s="11">
        <v>764.2</v>
      </c>
      <c r="I99" s="11">
        <v>811.1</v>
      </c>
    </row>
    <row r="100" spans="1:9" ht="30.75" thickBot="1" x14ac:dyDescent="0.3">
      <c r="A100" s="8" t="s">
        <v>211</v>
      </c>
      <c r="B100" s="10" t="s">
        <v>287</v>
      </c>
      <c r="C100" s="14" t="s">
        <v>6</v>
      </c>
      <c r="D100" s="14">
        <v>103782</v>
      </c>
      <c r="E100" s="14">
        <v>20</v>
      </c>
      <c r="F100" s="11">
        <v>31.16</v>
      </c>
      <c r="G100" s="11">
        <v>32.97</v>
      </c>
      <c r="H100" s="11">
        <v>623.20000000000005</v>
      </c>
      <c r="I100" s="11">
        <v>659.4</v>
      </c>
    </row>
    <row r="101" spans="1:9" ht="15.75" thickBot="1" x14ac:dyDescent="0.3">
      <c r="A101" s="8" t="s">
        <v>213</v>
      </c>
      <c r="B101" s="10" t="s">
        <v>288</v>
      </c>
      <c r="C101" s="10" t="s">
        <v>6</v>
      </c>
      <c r="D101" s="10">
        <v>100903</v>
      </c>
      <c r="E101" s="10">
        <v>30</v>
      </c>
      <c r="F101" s="11">
        <v>24.74</v>
      </c>
      <c r="G101" s="11">
        <v>25.65</v>
      </c>
      <c r="H101" s="11">
        <v>742.2</v>
      </c>
      <c r="I101" s="11">
        <v>769.5</v>
      </c>
    </row>
    <row r="102" spans="1:9" ht="30.75" thickBot="1" x14ac:dyDescent="0.3">
      <c r="A102" s="8" t="s">
        <v>215</v>
      </c>
      <c r="B102" s="10" t="s">
        <v>289</v>
      </c>
      <c r="C102" s="10" t="s">
        <v>6</v>
      </c>
      <c r="D102" s="10">
        <v>97595</v>
      </c>
      <c r="E102" s="10">
        <v>10</v>
      </c>
      <c r="F102" s="11">
        <v>99.7</v>
      </c>
      <c r="G102" s="11">
        <v>101.77</v>
      </c>
      <c r="H102" s="11">
        <v>997</v>
      </c>
      <c r="I102" s="11">
        <v>1017.7</v>
      </c>
    </row>
    <row r="103" spans="1:9" ht="30.75" thickBot="1" x14ac:dyDescent="0.3">
      <c r="A103" s="8" t="s">
        <v>217</v>
      </c>
      <c r="B103" s="10" t="s">
        <v>214</v>
      </c>
      <c r="C103" s="10" t="s">
        <v>6</v>
      </c>
      <c r="D103" s="10">
        <v>101659</v>
      </c>
      <c r="E103" s="10">
        <v>10</v>
      </c>
      <c r="F103" s="11">
        <v>734.2</v>
      </c>
      <c r="G103" s="11">
        <v>736.1</v>
      </c>
      <c r="H103" s="11">
        <v>7342</v>
      </c>
      <c r="I103" s="11">
        <v>7361</v>
      </c>
    </row>
    <row r="104" spans="1:9" ht="15.75" thickBot="1" x14ac:dyDescent="0.3">
      <c r="A104" s="8" t="s">
        <v>290</v>
      </c>
      <c r="B104" s="10" t="s">
        <v>216</v>
      </c>
      <c r="C104" s="10" t="s">
        <v>6</v>
      </c>
      <c r="D104" s="10">
        <v>96985</v>
      </c>
      <c r="E104" s="10">
        <v>5</v>
      </c>
      <c r="F104" s="11">
        <v>89.77</v>
      </c>
      <c r="G104" s="11">
        <v>91</v>
      </c>
      <c r="H104" s="11">
        <v>448.85</v>
      </c>
      <c r="I104" s="11">
        <v>455</v>
      </c>
    </row>
    <row r="105" spans="1:9" ht="30.75" thickBot="1" x14ac:dyDescent="0.3">
      <c r="A105" s="8" t="s">
        <v>291</v>
      </c>
      <c r="B105" s="10" t="s">
        <v>218</v>
      </c>
      <c r="C105" s="10" t="s">
        <v>17</v>
      </c>
      <c r="D105" s="10">
        <v>96973</v>
      </c>
      <c r="E105" s="10">
        <v>10</v>
      </c>
      <c r="F105" s="11">
        <v>69.72</v>
      </c>
      <c r="G105" s="11">
        <v>71.97</v>
      </c>
      <c r="H105" s="11">
        <v>697.2</v>
      </c>
      <c r="I105" s="11">
        <v>719.7</v>
      </c>
    </row>
    <row r="106" spans="1:9" ht="16.5" thickBot="1" x14ac:dyDescent="0.3">
      <c r="A106" s="5" t="s">
        <v>219</v>
      </c>
      <c r="B106" s="7" t="s">
        <v>220</v>
      </c>
      <c r="C106" s="6"/>
      <c r="D106" s="6"/>
      <c r="E106" s="6"/>
      <c r="F106" s="6"/>
      <c r="G106" s="6"/>
      <c r="H106" s="6"/>
      <c r="I106" s="6"/>
    </row>
    <row r="107" spans="1:9" ht="30.75" thickBot="1" x14ac:dyDescent="0.3">
      <c r="A107" s="8" t="s">
        <v>221</v>
      </c>
      <c r="B107" s="10" t="s">
        <v>222</v>
      </c>
      <c r="C107" s="10" t="s">
        <v>6</v>
      </c>
      <c r="D107" s="10">
        <v>100697</v>
      </c>
      <c r="E107" s="10">
        <v>4</v>
      </c>
      <c r="F107" s="11">
        <v>63.51</v>
      </c>
      <c r="G107" s="11">
        <v>70.52</v>
      </c>
      <c r="H107" s="11">
        <v>254.04</v>
      </c>
      <c r="I107" s="11">
        <v>282.08</v>
      </c>
    </row>
    <row r="108" spans="1:9" ht="30.75" thickBot="1" x14ac:dyDescent="0.3">
      <c r="A108" s="8" t="s">
        <v>223</v>
      </c>
      <c r="B108" s="10" t="s">
        <v>224</v>
      </c>
      <c r="C108" s="10" t="s">
        <v>6</v>
      </c>
      <c r="D108" s="14">
        <v>102182</v>
      </c>
      <c r="E108" s="10">
        <v>3</v>
      </c>
      <c r="F108" s="11">
        <v>939.55</v>
      </c>
      <c r="G108" s="11">
        <v>947.24</v>
      </c>
      <c r="H108" s="11">
        <v>2818.65</v>
      </c>
      <c r="I108" s="11">
        <v>2841.72</v>
      </c>
    </row>
    <row r="109" spans="1:9" ht="30.75" thickBot="1" x14ac:dyDescent="0.3">
      <c r="A109" s="8" t="s">
        <v>225</v>
      </c>
      <c r="B109" s="10" t="s">
        <v>226</v>
      </c>
      <c r="C109" s="10" t="s">
        <v>6</v>
      </c>
      <c r="D109" s="10">
        <v>91297</v>
      </c>
      <c r="E109" s="10">
        <v>5</v>
      </c>
      <c r="F109" s="11">
        <v>402.02</v>
      </c>
      <c r="G109" s="11">
        <v>407.56</v>
      </c>
      <c r="H109" s="11">
        <v>2010.1</v>
      </c>
      <c r="I109" s="11">
        <v>2037.8</v>
      </c>
    </row>
    <row r="110" spans="1:9" ht="15.75" thickBot="1" x14ac:dyDescent="0.3">
      <c r="A110" s="8" t="s">
        <v>227</v>
      </c>
      <c r="B110" s="10" t="s">
        <v>228</v>
      </c>
      <c r="C110" s="10" t="s">
        <v>6</v>
      </c>
      <c r="D110" s="10">
        <v>100710</v>
      </c>
      <c r="E110" s="10">
        <v>4</v>
      </c>
      <c r="F110" s="11">
        <v>113.51</v>
      </c>
      <c r="G110" s="11">
        <v>117.89</v>
      </c>
      <c r="H110" s="11">
        <v>454.04</v>
      </c>
      <c r="I110" s="11">
        <v>471.56</v>
      </c>
    </row>
    <row r="111" spans="1:9" ht="30.75" thickBot="1" x14ac:dyDescent="0.3">
      <c r="A111" s="8" t="s">
        <v>229</v>
      </c>
      <c r="B111" s="10" t="s">
        <v>230</v>
      </c>
      <c r="C111" s="10" t="s">
        <v>6</v>
      </c>
      <c r="D111" s="10">
        <v>91306</v>
      </c>
      <c r="E111" s="10">
        <v>4</v>
      </c>
      <c r="F111" s="11">
        <v>140.69</v>
      </c>
      <c r="G111" s="11">
        <v>143.44</v>
      </c>
      <c r="H111" s="11">
        <v>562.76</v>
      </c>
      <c r="I111" s="11">
        <v>573.76</v>
      </c>
    </row>
    <row r="112" spans="1:9" ht="30.75" thickBot="1" x14ac:dyDescent="0.3">
      <c r="A112" s="8" t="s">
        <v>231</v>
      </c>
      <c r="B112" s="10" t="s">
        <v>232</v>
      </c>
      <c r="C112" s="10" t="s">
        <v>6</v>
      </c>
      <c r="D112" s="10">
        <v>100709</v>
      </c>
      <c r="E112" s="10">
        <v>4</v>
      </c>
      <c r="F112" s="11">
        <v>43.01</v>
      </c>
      <c r="G112" s="11">
        <v>46.29</v>
      </c>
      <c r="H112" s="11">
        <v>172.04</v>
      </c>
      <c r="I112" s="11">
        <v>185.16</v>
      </c>
    </row>
    <row r="113" spans="1:9" ht="30.75" thickBot="1" x14ac:dyDescent="0.3">
      <c r="A113" s="8" t="s">
        <v>233</v>
      </c>
      <c r="B113" s="10" t="s">
        <v>234</v>
      </c>
      <c r="C113" s="10" t="s">
        <v>1</v>
      </c>
      <c r="D113" s="10">
        <v>102161</v>
      </c>
      <c r="E113" s="10">
        <v>100</v>
      </c>
      <c r="F113" s="11">
        <v>283.06</v>
      </c>
      <c r="G113" s="11">
        <v>286.19</v>
      </c>
      <c r="H113" s="11">
        <v>28306</v>
      </c>
      <c r="I113" s="11">
        <v>28619</v>
      </c>
    </row>
    <row r="114" spans="1:9" ht="30.75" thickBot="1" x14ac:dyDescent="0.3">
      <c r="A114" s="8" t="s">
        <v>235</v>
      </c>
      <c r="B114" s="10" t="s">
        <v>236</v>
      </c>
      <c r="C114" s="10" t="s">
        <v>1</v>
      </c>
      <c r="D114" s="10">
        <v>94570</v>
      </c>
      <c r="E114" s="10">
        <v>4</v>
      </c>
      <c r="F114" s="11">
        <v>347.09</v>
      </c>
      <c r="G114" s="11">
        <v>349.02</v>
      </c>
      <c r="H114" s="11">
        <v>1388.36</v>
      </c>
      <c r="I114" s="11">
        <v>1396.08</v>
      </c>
    </row>
    <row r="115" spans="1:9" ht="45.75" thickBot="1" x14ac:dyDescent="0.3">
      <c r="A115" s="8" t="s">
        <v>237</v>
      </c>
      <c r="B115" s="10" t="s">
        <v>292</v>
      </c>
      <c r="C115" s="10" t="s">
        <v>1</v>
      </c>
      <c r="D115" s="10">
        <v>94569</v>
      </c>
      <c r="E115" s="10">
        <v>4</v>
      </c>
      <c r="F115" s="11">
        <v>668.33</v>
      </c>
      <c r="G115" s="11">
        <v>674.7</v>
      </c>
      <c r="H115" s="11">
        <v>2673.32</v>
      </c>
      <c r="I115" s="11">
        <v>2698.8</v>
      </c>
    </row>
    <row r="116" spans="1:9" ht="15.75" thickBot="1" x14ac:dyDescent="0.3">
      <c r="A116" s="8" t="s">
        <v>239</v>
      </c>
      <c r="B116" s="10" t="s">
        <v>240</v>
      </c>
      <c r="C116" s="10" t="s">
        <v>1</v>
      </c>
      <c r="D116" s="10">
        <v>102191</v>
      </c>
      <c r="E116" s="10">
        <v>100</v>
      </c>
      <c r="F116" s="11">
        <v>18.149999999999999</v>
      </c>
      <c r="G116" s="11">
        <v>20.100000000000001</v>
      </c>
      <c r="H116" s="11">
        <v>1815</v>
      </c>
      <c r="I116" s="11">
        <v>2010</v>
      </c>
    </row>
    <row r="117" spans="1:9" ht="16.5" thickBot="1" x14ac:dyDescent="0.3">
      <c r="A117" s="5" t="s">
        <v>241</v>
      </c>
      <c r="B117" s="7" t="s">
        <v>242</v>
      </c>
      <c r="C117" s="6"/>
      <c r="D117" s="6"/>
      <c r="E117" s="6"/>
      <c r="F117" s="6"/>
      <c r="G117" s="6"/>
      <c r="H117" s="6"/>
      <c r="I117" s="6"/>
    </row>
    <row r="118" spans="1:9" ht="45.75" thickBot="1" x14ac:dyDescent="0.3">
      <c r="A118" s="8" t="s">
        <v>243</v>
      </c>
      <c r="B118" s="10" t="s">
        <v>244</v>
      </c>
      <c r="C118" s="10" t="s">
        <v>1</v>
      </c>
      <c r="D118" s="10">
        <v>92620</v>
      </c>
      <c r="E118" s="10">
        <v>2</v>
      </c>
      <c r="F118" s="11">
        <v>1967.34</v>
      </c>
      <c r="G118" s="11">
        <v>2003.68</v>
      </c>
      <c r="H118" s="11">
        <v>3934.68</v>
      </c>
      <c r="I118" s="11">
        <v>4007.36</v>
      </c>
    </row>
    <row r="119" spans="1:9" ht="30.75" thickBot="1" x14ac:dyDescent="0.3">
      <c r="A119" s="8" t="s">
        <v>245</v>
      </c>
      <c r="B119" s="10" t="s">
        <v>246</v>
      </c>
      <c r="C119" s="10" t="s">
        <v>1</v>
      </c>
      <c r="D119" s="10">
        <v>94216</v>
      </c>
      <c r="E119" s="10">
        <v>5</v>
      </c>
      <c r="F119" s="11">
        <v>180.97</v>
      </c>
      <c r="G119" s="11">
        <v>181.24</v>
      </c>
      <c r="H119" s="11">
        <v>904.85</v>
      </c>
      <c r="I119" s="11">
        <v>906.2</v>
      </c>
    </row>
    <row r="120" spans="1:9" ht="30.75" thickBot="1" x14ac:dyDescent="0.3">
      <c r="A120" s="8" t="s">
        <v>247</v>
      </c>
      <c r="B120" s="10" t="s">
        <v>248</v>
      </c>
      <c r="C120" s="10" t="s">
        <v>17</v>
      </c>
      <c r="D120" s="10">
        <v>94227</v>
      </c>
      <c r="E120" s="10">
        <v>5</v>
      </c>
      <c r="F120" s="11">
        <v>60.49</v>
      </c>
      <c r="G120" s="11">
        <v>61.68</v>
      </c>
      <c r="H120" s="11">
        <v>302.45</v>
      </c>
      <c r="I120" s="11">
        <v>308.39999999999998</v>
      </c>
    </row>
    <row r="121" spans="1:9" ht="30.75" thickBot="1" x14ac:dyDescent="0.3">
      <c r="A121" s="8" t="s">
        <v>249</v>
      </c>
      <c r="B121" s="10" t="s">
        <v>250</v>
      </c>
      <c r="C121" s="10" t="s">
        <v>17</v>
      </c>
      <c r="D121" s="10">
        <v>94231</v>
      </c>
      <c r="E121" s="10">
        <v>5</v>
      </c>
      <c r="F121" s="11">
        <v>52.34</v>
      </c>
      <c r="G121" s="11">
        <v>53.18</v>
      </c>
      <c r="H121" s="11">
        <v>261.7</v>
      </c>
      <c r="I121" s="11">
        <v>265.89999999999998</v>
      </c>
    </row>
    <row r="122" spans="1:9" ht="16.5" thickBot="1" x14ac:dyDescent="0.3">
      <c r="A122" s="5" t="s">
        <v>251</v>
      </c>
      <c r="B122" s="7" t="s">
        <v>252</v>
      </c>
      <c r="C122" s="6"/>
      <c r="D122" s="6"/>
      <c r="E122" s="6"/>
      <c r="F122" s="6"/>
      <c r="G122" s="6"/>
      <c r="H122" s="6"/>
      <c r="I122" s="6"/>
    </row>
    <row r="123" spans="1:9" ht="15.75" thickBot="1" x14ac:dyDescent="0.3">
      <c r="A123" s="8" t="s">
        <v>253</v>
      </c>
      <c r="B123" s="10" t="s">
        <v>254</v>
      </c>
      <c r="C123" s="10" t="s">
        <v>1</v>
      </c>
      <c r="D123" s="10">
        <v>99814</v>
      </c>
      <c r="E123" s="13">
        <v>2000</v>
      </c>
      <c r="F123" s="11">
        <v>1.68</v>
      </c>
      <c r="G123" s="11">
        <v>1.86</v>
      </c>
      <c r="H123" s="11">
        <v>3360</v>
      </c>
      <c r="I123" s="11">
        <v>3720</v>
      </c>
    </row>
    <row r="124" spans="1:9" ht="16.5" thickBot="1" x14ac:dyDescent="0.3">
      <c r="A124" s="5" t="s">
        <v>255</v>
      </c>
      <c r="B124" s="7" t="s">
        <v>256</v>
      </c>
      <c r="C124" s="6"/>
      <c r="D124" s="6"/>
      <c r="E124" s="6"/>
      <c r="F124" s="6"/>
      <c r="G124" s="6"/>
      <c r="H124" s="6"/>
      <c r="I124" s="6"/>
    </row>
    <row r="125" spans="1:9" ht="30.75" thickBot="1" x14ac:dyDescent="0.3">
      <c r="A125" s="8" t="s">
        <v>257</v>
      </c>
      <c r="B125" s="10" t="s">
        <v>258</v>
      </c>
      <c r="C125" s="10" t="s">
        <v>259</v>
      </c>
      <c r="D125" s="10">
        <v>97625</v>
      </c>
      <c r="E125" s="10">
        <v>50</v>
      </c>
      <c r="F125" s="11">
        <v>52</v>
      </c>
      <c r="G125" s="11">
        <v>53.28</v>
      </c>
      <c r="H125" s="11">
        <v>2600</v>
      </c>
      <c r="I125" s="11">
        <v>2664</v>
      </c>
    </row>
    <row r="126" spans="1:9" ht="15.75" thickBot="1" x14ac:dyDescent="0.3">
      <c r="A126" s="8" t="s">
        <v>260</v>
      </c>
      <c r="B126" s="10" t="s">
        <v>261</v>
      </c>
      <c r="C126" s="10" t="s">
        <v>1</v>
      </c>
      <c r="D126" s="10">
        <v>97631</v>
      </c>
      <c r="E126" s="10">
        <v>80</v>
      </c>
      <c r="F126" s="11">
        <v>9.8800000000000008</v>
      </c>
      <c r="G126" s="11">
        <v>10.98</v>
      </c>
      <c r="H126" s="11">
        <v>790.4</v>
      </c>
      <c r="I126" s="11">
        <v>878.4</v>
      </c>
    </row>
    <row r="127" spans="1:9" ht="30.75" thickBot="1" x14ac:dyDescent="0.3">
      <c r="A127" s="8" t="s">
        <v>262</v>
      </c>
      <c r="B127" s="10" t="s">
        <v>263</v>
      </c>
      <c r="C127" s="10" t="s">
        <v>259</v>
      </c>
      <c r="D127" s="10">
        <v>97622</v>
      </c>
      <c r="E127" s="10">
        <v>95</v>
      </c>
      <c r="F127" s="11">
        <v>49.15</v>
      </c>
      <c r="G127" s="11">
        <v>54.51</v>
      </c>
      <c r="H127" s="11">
        <v>4669.25</v>
      </c>
      <c r="I127" s="11">
        <v>5178.45</v>
      </c>
    </row>
    <row r="128" spans="1:9" ht="15.75" thickBot="1" x14ac:dyDescent="0.3">
      <c r="A128" s="8" t="s">
        <v>264</v>
      </c>
      <c r="B128" s="14" t="s">
        <v>265</v>
      </c>
      <c r="C128" s="10" t="s">
        <v>6</v>
      </c>
      <c r="D128" s="10">
        <v>97664</v>
      </c>
      <c r="E128" s="10">
        <v>75</v>
      </c>
      <c r="F128" s="11">
        <v>1.35</v>
      </c>
      <c r="G128" s="11">
        <v>1.5</v>
      </c>
      <c r="H128" s="11">
        <v>101.25</v>
      </c>
      <c r="I128" s="11">
        <v>112.5</v>
      </c>
    </row>
    <row r="129" spans="1:9" ht="16.5" thickBot="1" x14ac:dyDescent="0.3">
      <c r="A129" s="5" t="s">
        <v>266</v>
      </c>
      <c r="B129" s="7" t="s">
        <v>267</v>
      </c>
      <c r="C129" s="6"/>
      <c r="D129" s="6"/>
      <c r="E129" s="6"/>
      <c r="F129" s="6"/>
      <c r="G129" s="6"/>
      <c r="H129" s="6"/>
      <c r="I129" s="7"/>
    </row>
    <row r="130" spans="1:9" ht="30.75" thickBot="1" x14ac:dyDescent="0.3">
      <c r="A130" s="8" t="s">
        <v>268</v>
      </c>
      <c r="B130" s="10" t="s">
        <v>269</v>
      </c>
      <c r="C130" s="10" t="s">
        <v>1</v>
      </c>
      <c r="D130" s="10">
        <v>98556</v>
      </c>
      <c r="E130" s="10">
        <v>100</v>
      </c>
      <c r="F130" s="11">
        <v>66.680000000000007</v>
      </c>
      <c r="G130" s="11">
        <v>69.849999999999994</v>
      </c>
      <c r="H130" s="11">
        <v>6668</v>
      </c>
      <c r="I130" s="11">
        <v>6985</v>
      </c>
    </row>
    <row r="131" spans="1:9" ht="30.75" thickBot="1" x14ac:dyDescent="0.3">
      <c r="A131" s="8" t="s">
        <v>270</v>
      </c>
      <c r="B131" s="10" t="s">
        <v>271</v>
      </c>
      <c r="C131" s="10" t="s">
        <v>1</v>
      </c>
      <c r="D131" s="10">
        <v>98547</v>
      </c>
      <c r="E131" s="10">
        <v>100</v>
      </c>
      <c r="F131" s="11">
        <v>284.88</v>
      </c>
      <c r="G131" s="11">
        <v>289.64999999999998</v>
      </c>
      <c r="H131" s="11">
        <v>28488</v>
      </c>
      <c r="I131" s="11">
        <v>28965</v>
      </c>
    </row>
    <row r="132" spans="1:9" ht="15.75" thickBot="1" x14ac:dyDescent="0.3">
      <c r="A132" s="17"/>
      <c r="B132" s="17"/>
      <c r="C132" s="17"/>
      <c r="D132" s="17"/>
      <c r="E132" s="28"/>
      <c r="F132" s="28"/>
      <c r="G132" s="28"/>
      <c r="H132" s="17"/>
      <c r="I132" s="17"/>
    </row>
    <row r="133" spans="1:9" ht="15.75" thickBot="1" x14ac:dyDescent="0.3">
      <c r="A133" s="17"/>
      <c r="B133" s="17"/>
      <c r="C133" s="17"/>
      <c r="D133" s="17"/>
      <c r="E133" s="28"/>
      <c r="F133" s="28"/>
      <c r="G133" s="28"/>
      <c r="H133" s="17"/>
      <c r="I133" s="17"/>
    </row>
    <row r="134" spans="1:9" ht="15.75" thickBot="1" x14ac:dyDescent="0.3">
      <c r="A134" s="18"/>
      <c r="B134" s="18"/>
      <c r="C134" s="17"/>
      <c r="D134" s="17"/>
      <c r="E134" s="28"/>
      <c r="F134" s="28"/>
      <c r="G134" s="28"/>
      <c r="H134" s="19"/>
      <c r="I134" s="19"/>
    </row>
    <row r="135" spans="1:9" ht="33" thickTop="1" thickBot="1" x14ac:dyDescent="0.3">
      <c r="A135" s="20" t="s">
        <v>272</v>
      </c>
      <c r="B135" s="21">
        <v>376744.96000000002</v>
      </c>
      <c r="C135" s="17"/>
      <c r="D135" s="17"/>
      <c r="E135" s="28"/>
      <c r="F135" s="28"/>
      <c r="G135" s="29"/>
      <c r="H135" s="11">
        <v>376744.96000000002</v>
      </c>
      <c r="I135" s="11">
        <v>390020.9</v>
      </c>
    </row>
    <row r="136" spans="1:9" ht="17.25" thickTop="1" thickBot="1" x14ac:dyDescent="0.3">
      <c r="A136" s="23">
        <f>'Demanda AL'!A131</f>
        <v>0</v>
      </c>
      <c r="B136" s="24">
        <f>B135*A136</f>
        <v>0</v>
      </c>
      <c r="C136" s="17"/>
      <c r="D136" s="17"/>
      <c r="E136" s="28"/>
      <c r="F136" s="28"/>
      <c r="G136" s="28"/>
      <c r="H136" s="28"/>
      <c r="I136" s="28"/>
    </row>
    <row r="137" spans="1:9" ht="17.25" thickTop="1" thickBot="1" x14ac:dyDescent="0.3">
      <c r="A137" s="20" t="s">
        <v>273</v>
      </c>
      <c r="B137" s="21">
        <f>B135+B136</f>
        <v>376744.96000000002</v>
      </c>
      <c r="C137" s="17"/>
      <c r="D137" s="17"/>
      <c r="E137" s="28"/>
      <c r="F137" s="28"/>
      <c r="G137" s="28"/>
      <c r="H137" s="28"/>
      <c r="I137" s="28"/>
    </row>
    <row r="138" spans="1:9" ht="16.5" thickTop="1" thickBot="1" x14ac:dyDescent="0.3">
      <c r="A138" s="28"/>
      <c r="B138" s="28"/>
      <c r="C138" s="28"/>
      <c r="D138" s="28"/>
      <c r="E138" s="28"/>
      <c r="F138" s="28"/>
      <c r="G138" s="28"/>
      <c r="H138" s="28"/>
      <c r="I138" s="28"/>
    </row>
    <row r="139" spans="1:9" ht="15.75" thickBot="1" x14ac:dyDescent="0.3">
      <c r="A139" s="32"/>
      <c r="B139" s="32"/>
      <c r="C139" s="32"/>
      <c r="D139" s="32"/>
      <c r="E139" s="32"/>
      <c r="F139" s="32"/>
      <c r="G139" s="32"/>
      <c r="H139" s="32"/>
      <c r="I139" s="32"/>
    </row>
    <row r="140" spans="1:9" ht="17.25" thickTop="1" thickBot="1" x14ac:dyDescent="0.3">
      <c r="A140" s="115" t="s">
        <v>316</v>
      </c>
      <c r="B140" s="116"/>
      <c r="C140" s="116"/>
      <c r="D140" s="116"/>
      <c r="E140" s="116"/>
      <c r="F140" s="116"/>
      <c r="G140" s="116"/>
      <c r="H140" s="116"/>
      <c r="I140" s="118"/>
    </row>
    <row r="141" spans="1:9" ht="16.5" thickTop="1" thickBot="1" x14ac:dyDescent="0.3">
      <c r="A141" s="32"/>
      <c r="B141" s="32"/>
      <c r="C141" s="32"/>
      <c r="D141" s="32"/>
      <c r="E141" s="32"/>
      <c r="F141" s="32"/>
      <c r="G141" s="28"/>
      <c r="H141" s="28"/>
      <c r="I141" s="28"/>
    </row>
    <row r="142" spans="1:9" ht="17.25" thickTop="1" thickBot="1" x14ac:dyDescent="0.3">
      <c r="A142" s="115" t="s">
        <v>275</v>
      </c>
      <c r="B142" s="116"/>
      <c r="C142" s="116"/>
      <c r="D142" s="116"/>
      <c r="E142" s="116"/>
      <c r="F142" s="118"/>
      <c r="G142" s="28"/>
      <c r="H142" s="28"/>
      <c r="I142" s="28"/>
    </row>
    <row r="143" spans="1:9" ht="15.75" thickTop="1" x14ac:dyDescent="0.25"/>
  </sheetData>
  <mergeCells count="4">
    <mergeCell ref="A1:I1"/>
    <mergeCell ref="A3:I3"/>
    <mergeCell ref="A140:I140"/>
    <mergeCell ref="A142:F142"/>
  </mergeCells>
  <pageMargins left="0.511811024" right="0.511811024" top="0.78740157499999996" bottom="0.78740157499999996" header="0.31496062000000002" footer="0.31496062000000002"/>
  <pageSetup paperSize="9" scale="38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A2288-66F7-41EA-B6ED-1836FAD3A57B}">
  <dimension ref="A1:I138"/>
  <sheetViews>
    <sheetView view="pageBreakPreview" topLeftCell="A118" zoomScale="60" zoomScaleNormal="100" workbookViewId="0">
      <selection activeCell="B133" sqref="B133"/>
    </sheetView>
  </sheetViews>
  <sheetFormatPr defaultRowHeight="15" x14ac:dyDescent="0.25"/>
  <cols>
    <col min="1" max="1" width="10.5703125" customWidth="1"/>
    <col min="2" max="2" width="121.28515625" customWidth="1"/>
    <col min="4" max="4" width="9" bestFit="1" customWidth="1"/>
    <col min="5" max="5" width="18.140625" customWidth="1"/>
    <col min="6" max="6" width="21.42578125" customWidth="1"/>
    <col min="7" max="7" width="19" customWidth="1"/>
    <col min="8" max="8" width="18" customWidth="1"/>
    <col min="9" max="9" width="21" customWidth="1"/>
  </cols>
  <sheetData>
    <row r="1" spans="1:9" ht="16.5" thickBot="1" x14ac:dyDescent="0.3">
      <c r="A1" s="119" t="s">
        <v>317</v>
      </c>
      <c r="B1" s="120"/>
      <c r="C1" s="120"/>
      <c r="D1" s="120"/>
      <c r="E1" s="120"/>
      <c r="F1" s="120"/>
      <c r="G1" s="120"/>
      <c r="H1" s="120"/>
      <c r="I1" s="121"/>
    </row>
    <row r="2" spans="1:9" ht="15.75" thickBot="1" x14ac:dyDescent="0.3">
      <c r="A2" s="1"/>
      <c r="B2" s="1"/>
      <c r="C2" s="1"/>
      <c r="D2" s="1"/>
      <c r="E2" s="1"/>
      <c r="F2" s="1"/>
      <c r="G2" s="1"/>
      <c r="H2" s="1"/>
      <c r="I2" s="1"/>
    </row>
    <row r="3" spans="1:9" ht="16.5" thickBot="1" x14ac:dyDescent="0.3">
      <c r="A3" s="119" t="s">
        <v>318</v>
      </c>
      <c r="B3" s="120"/>
      <c r="C3" s="120"/>
      <c r="D3" s="120"/>
      <c r="E3" s="120"/>
      <c r="F3" s="120"/>
      <c r="G3" s="120"/>
      <c r="H3" s="120"/>
      <c r="I3" s="121"/>
    </row>
    <row r="4" spans="1:9" ht="48" thickBot="1" x14ac:dyDescent="0.3">
      <c r="A4" s="25" t="s">
        <v>0</v>
      </c>
      <c r="B4" s="26" t="s">
        <v>5</v>
      </c>
      <c r="C4" s="26" t="s">
        <v>6</v>
      </c>
      <c r="D4" s="26" t="s">
        <v>7</v>
      </c>
      <c r="E4" s="26" t="s">
        <v>8</v>
      </c>
      <c r="F4" s="27" t="s">
        <v>9</v>
      </c>
      <c r="G4" s="27" t="s">
        <v>10</v>
      </c>
      <c r="H4" s="26" t="s">
        <v>11</v>
      </c>
      <c r="I4" s="26" t="s">
        <v>12</v>
      </c>
    </row>
    <row r="5" spans="1:9" ht="16.5" thickBot="1" x14ac:dyDescent="0.3">
      <c r="A5" s="5" t="s">
        <v>13</v>
      </c>
      <c r="B5" s="7" t="s">
        <v>14</v>
      </c>
      <c r="C5" s="6"/>
      <c r="D5" s="6"/>
      <c r="E5" s="6"/>
      <c r="F5" s="6"/>
      <c r="G5" s="6"/>
      <c r="H5" s="6"/>
      <c r="I5" s="6"/>
    </row>
    <row r="6" spans="1:9" ht="15.75" thickBot="1" x14ac:dyDescent="0.3">
      <c r="A6" s="8" t="s">
        <v>15</v>
      </c>
      <c r="B6" s="10" t="s">
        <v>16</v>
      </c>
      <c r="C6" s="10" t="s">
        <v>17</v>
      </c>
      <c r="D6" s="10">
        <v>93202</v>
      </c>
      <c r="E6" s="10">
        <v>100</v>
      </c>
      <c r="F6" s="11">
        <v>25.57</v>
      </c>
      <c r="G6" s="11">
        <v>27.47</v>
      </c>
      <c r="H6" s="11">
        <v>2557</v>
      </c>
      <c r="I6" s="11">
        <v>2747</v>
      </c>
    </row>
    <row r="7" spans="1:9" ht="30.75" thickBot="1" x14ac:dyDescent="0.3">
      <c r="A7" s="8" t="s">
        <v>18</v>
      </c>
      <c r="B7" s="10" t="s">
        <v>19</v>
      </c>
      <c r="C7" s="10" t="s">
        <v>1</v>
      </c>
      <c r="D7" s="10">
        <v>101159</v>
      </c>
      <c r="E7" s="10">
        <v>100</v>
      </c>
      <c r="F7" s="11">
        <v>124.19</v>
      </c>
      <c r="G7" s="11">
        <v>132.11000000000001</v>
      </c>
      <c r="H7" s="11">
        <v>12419</v>
      </c>
      <c r="I7" s="11">
        <v>13211</v>
      </c>
    </row>
    <row r="8" spans="1:9" ht="30.75" thickBot="1" x14ac:dyDescent="0.3">
      <c r="A8" s="8" t="s">
        <v>20</v>
      </c>
      <c r="B8" s="10" t="s">
        <v>23</v>
      </c>
      <c r="C8" s="10" t="s">
        <v>1</v>
      </c>
      <c r="D8" s="10">
        <v>96358</v>
      </c>
      <c r="E8" s="10">
        <v>200</v>
      </c>
      <c r="F8" s="11">
        <v>93.97</v>
      </c>
      <c r="G8" s="11">
        <v>95.64</v>
      </c>
      <c r="H8" s="11">
        <v>18794</v>
      </c>
      <c r="I8" s="11">
        <v>19128</v>
      </c>
    </row>
    <row r="9" spans="1:9" ht="16.5" thickBot="1" x14ac:dyDescent="0.3">
      <c r="A9" s="5" t="s">
        <v>24</v>
      </c>
      <c r="B9" s="7" t="s">
        <v>25</v>
      </c>
      <c r="C9" s="12"/>
      <c r="D9" s="12"/>
      <c r="E9" s="12"/>
      <c r="F9" s="6"/>
      <c r="G9" s="6"/>
      <c r="H9" s="6"/>
      <c r="I9" s="12"/>
    </row>
    <row r="10" spans="1:9" ht="15.75" thickBot="1" x14ac:dyDescent="0.3">
      <c r="A10" s="8" t="s">
        <v>26</v>
      </c>
      <c r="B10" s="10" t="s">
        <v>29</v>
      </c>
      <c r="C10" s="10" t="s">
        <v>1</v>
      </c>
      <c r="D10" s="10">
        <v>88496</v>
      </c>
      <c r="E10" s="13">
        <v>1880</v>
      </c>
      <c r="F10" s="11">
        <v>28.22</v>
      </c>
      <c r="G10" s="11">
        <v>30.87</v>
      </c>
      <c r="H10" s="11">
        <v>53053.599999999999</v>
      </c>
      <c r="I10" s="11">
        <v>58035.6</v>
      </c>
    </row>
    <row r="11" spans="1:9" ht="15.75" thickBot="1" x14ac:dyDescent="0.3">
      <c r="A11" s="8" t="s">
        <v>28</v>
      </c>
      <c r="B11" s="10" t="s">
        <v>31</v>
      </c>
      <c r="C11" s="10" t="s">
        <v>1</v>
      </c>
      <c r="D11" s="10">
        <v>88488</v>
      </c>
      <c r="E11" s="13">
        <v>1880</v>
      </c>
      <c r="F11" s="11">
        <v>15.08</v>
      </c>
      <c r="G11" s="11">
        <v>15.89</v>
      </c>
      <c r="H11" s="11">
        <v>28350.400000000001</v>
      </c>
      <c r="I11" s="11">
        <v>29873.200000000001</v>
      </c>
    </row>
    <row r="12" spans="1:9" ht="15.75" thickBot="1" x14ac:dyDescent="0.3">
      <c r="A12" s="8" t="s">
        <v>30</v>
      </c>
      <c r="B12" s="10" t="s">
        <v>33</v>
      </c>
      <c r="C12" s="10" t="s">
        <v>1</v>
      </c>
      <c r="D12" s="10">
        <v>88489</v>
      </c>
      <c r="E12" s="13">
        <v>1880</v>
      </c>
      <c r="F12" s="11">
        <v>12.9</v>
      </c>
      <c r="G12" s="11">
        <v>13.48</v>
      </c>
      <c r="H12" s="11">
        <v>24252</v>
      </c>
      <c r="I12" s="11">
        <v>25342.400000000001</v>
      </c>
    </row>
    <row r="13" spans="1:9" ht="30.75" thickBot="1" x14ac:dyDescent="0.3">
      <c r="A13" s="8" t="s">
        <v>32</v>
      </c>
      <c r="B13" s="14" t="s">
        <v>35</v>
      </c>
      <c r="C13" s="14" t="s">
        <v>1</v>
      </c>
      <c r="D13" s="14">
        <v>88497</v>
      </c>
      <c r="E13" s="15">
        <v>1880</v>
      </c>
      <c r="F13" s="11">
        <v>15.2</v>
      </c>
      <c r="G13" s="11">
        <v>16.489999999999998</v>
      </c>
      <c r="H13" s="16">
        <v>28576</v>
      </c>
      <c r="I13" s="16">
        <v>31001.200000000001</v>
      </c>
    </row>
    <row r="14" spans="1:9" ht="16.5" thickBot="1" x14ac:dyDescent="0.3">
      <c r="A14" s="5" t="s">
        <v>36</v>
      </c>
      <c r="B14" s="7" t="s">
        <v>37</v>
      </c>
      <c r="C14" s="12"/>
      <c r="D14" s="12"/>
      <c r="E14" s="12"/>
      <c r="F14" s="6"/>
      <c r="G14" s="6"/>
      <c r="H14" s="6"/>
      <c r="I14" s="12"/>
    </row>
    <row r="15" spans="1:9" ht="15.75" thickBot="1" x14ac:dyDescent="0.3">
      <c r="A15" s="8" t="s">
        <v>38</v>
      </c>
      <c r="B15" s="10" t="s">
        <v>41</v>
      </c>
      <c r="C15" s="10" t="s">
        <v>17</v>
      </c>
      <c r="D15" s="10">
        <v>98685</v>
      </c>
      <c r="E15" s="10">
        <v>50</v>
      </c>
      <c r="F15" s="11">
        <v>76.260000000000005</v>
      </c>
      <c r="G15" s="11">
        <v>77.41</v>
      </c>
      <c r="H15" s="11">
        <v>3813</v>
      </c>
      <c r="I15" s="11">
        <v>3870.5</v>
      </c>
    </row>
    <row r="16" spans="1:9" ht="30.75" thickBot="1" x14ac:dyDescent="0.3">
      <c r="A16" s="8" t="s">
        <v>40</v>
      </c>
      <c r="B16" s="10" t="s">
        <v>279</v>
      </c>
      <c r="C16" s="10" t="s">
        <v>1</v>
      </c>
      <c r="D16" s="10">
        <v>104598</v>
      </c>
      <c r="E16" s="10">
        <v>100</v>
      </c>
      <c r="F16" s="11">
        <v>136.72999999999999</v>
      </c>
      <c r="G16" s="11">
        <v>138.62</v>
      </c>
      <c r="H16" s="11">
        <v>13673</v>
      </c>
      <c r="I16" s="11">
        <v>13862</v>
      </c>
    </row>
    <row r="17" spans="1:9" ht="30.75" thickBot="1" x14ac:dyDescent="0.3">
      <c r="A17" s="8" t="s">
        <v>42</v>
      </c>
      <c r="B17" s="10" t="s">
        <v>55</v>
      </c>
      <c r="C17" s="9"/>
      <c r="D17" s="10">
        <v>101814</v>
      </c>
      <c r="E17" s="10">
        <v>120</v>
      </c>
      <c r="F17" s="11">
        <v>48.21</v>
      </c>
      <c r="G17" s="11">
        <v>50.99</v>
      </c>
      <c r="H17" s="11">
        <v>5785.2</v>
      </c>
      <c r="I17" s="11">
        <v>6118.8</v>
      </c>
    </row>
    <row r="18" spans="1:9" ht="15.75" thickBot="1" x14ac:dyDescent="0.3">
      <c r="A18" s="8" t="s">
        <v>44</v>
      </c>
      <c r="B18" s="10" t="s">
        <v>57</v>
      </c>
      <c r="C18" s="9"/>
      <c r="D18" s="10">
        <v>101747</v>
      </c>
      <c r="E18" s="10">
        <v>50</v>
      </c>
      <c r="F18" s="11">
        <v>83.05</v>
      </c>
      <c r="G18" s="11">
        <v>83.47</v>
      </c>
      <c r="H18" s="11">
        <v>4152.5</v>
      </c>
      <c r="I18" s="11">
        <v>4173.5</v>
      </c>
    </row>
    <row r="19" spans="1:9" ht="30.75" thickBot="1" x14ac:dyDescent="0.3">
      <c r="A19" s="8" t="s">
        <v>46</v>
      </c>
      <c r="B19" s="10" t="s">
        <v>280</v>
      </c>
      <c r="C19" s="10" t="s">
        <v>1</v>
      </c>
      <c r="D19" s="10">
        <v>102492</v>
      </c>
      <c r="E19" s="10">
        <v>100</v>
      </c>
      <c r="F19" s="11">
        <v>26.41</v>
      </c>
      <c r="G19" s="11">
        <v>27.77</v>
      </c>
      <c r="H19" s="11">
        <v>2641</v>
      </c>
      <c r="I19" s="11">
        <v>2777</v>
      </c>
    </row>
    <row r="20" spans="1:9" ht="30.75" thickBot="1" x14ac:dyDescent="0.3">
      <c r="A20" s="8" t="s">
        <v>48</v>
      </c>
      <c r="B20" s="10" t="s">
        <v>45</v>
      </c>
      <c r="C20" s="10" t="s">
        <v>1</v>
      </c>
      <c r="D20" s="10">
        <v>87251</v>
      </c>
      <c r="E20" s="10">
        <v>150</v>
      </c>
      <c r="F20" s="11">
        <v>47.55</v>
      </c>
      <c r="G20" s="11">
        <v>48.54</v>
      </c>
      <c r="H20" s="11">
        <v>7132.5</v>
      </c>
      <c r="I20" s="11">
        <v>7281</v>
      </c>
    </row>
    <row r="21" spans="1:9" ht="16.5" thickBot="1" x14ac:dyDescent="0.3">
      <c r="A21" s="5" t="s">
        <v>50</v>
      </c>
      <c r="B21" s="7" t="s">
        <v>51</v>
      </c>
      <c r="C21" s="12"/>
      <c r="D21" s="12"/>
      <c r="E21" s="7"/>
      <c r="F21" s="6"/>
      <c r="G21" s="6"/>
      <c r="H21" s="6"/>
      <c r="I21" s="6"/>
    </row>
    <row r="22" spans="1:9" ht="45.75" thickBot="1" x14ac:dyDescent="0.3">
      <c r="A22" s="8" t="s">
        <v>52</v>
      </c>
      <c r="B22" s="10" t="s">
        <v>59</v>
      </c>
      <c r="C22" s="10" t="s">
        <v>1</v>
      </c>
      <c r="D22" s="10">
        <v>87530</v>
      </c>
      <c r="E22" s="10">
        <v>150</v>
      </c>
      <c r="F22" s="11">
        <v>38.479999999999997</v>
      </c>
      <c r="G22" s="11">
        <v>41.01</v>
      </c>
      <c r="H22" s="11">
        <v>5772</v>
      </c>
      <c r="I22" s="11">
        <v>6151.5</v>
      </c>
    </row>
    <row r="23" spans="1:9" ht="30.75" thickBot="1" x14ac:dyDescent="0.3">
      <c r="A23" s="8" t="s">
        <v>54</v>
      </c>
      <c r="B23" s="10" t="s">
        <v>283</v>
      </c>
      <c r="C23" s="10" t="s">
        <v>62</v>
      </c>
      <c r="D23" s="10">
        <v>87532</v>
      </c>
      <c r="E23" s="10">
        <v>150</v>
      </c>
      <c r="F23" s="11">
        <v>37.33</v>
      </c>
      <c r="G23" s="11">
        <v>39.72</v>
      </c>
      <c r="H23" s="11">
        <v>5599.5</v>
      </c>
      <c r="I23" s="11">
        <v>5958</v>
      </c>
    </row>
    <row r="24" spans="1:9" ht="16.5" thickBot="1" x14ac:dyDescent="0.3">
      <c r="A24" s="5" t="s">
        <v>63</v>
      </c>
      <c r="B24" s="7" t="s">
        <v>64</v>
      </c>
      <c r="C24" s="6"/>
      <c r="D24" s="6"/>
      <c r="E24" s="6"/>
      <c r="F24" s="6"/>
      <c r="G24" s="6"/>
      <c r="H24" s="6"/>
      <c r="I24" s="6"/>
    </row>
    <row r="25" spans="1:9" ht="30.75" thickBot="1" x14ac:dyDescent="0.3">
      <c r="A25" s="8" t="s">
        <v>65</v>
      </c>
      <c r="B25" s="10" t="s">
        <v>66</v>
      </c>
      <c r="C25" s="10" t="s">
        <v>1</v>
      </c>
      <c r="D25" s="10">
        <v>96114</v>
      </c>
      <c r="E25" s="10">
        <v>100</v>
      </c>
      <c r="F25" s="11">
        <v>76.64</v>
      </c>
      <c r="G25" s="11">
        <v>78.81</v>
      </c>
      <c r="H25" s="11">
        <v>7664</v>
      </c>
      <c r="I25" s="11">
        <v>7881</v>
      </c>
    </row>
    <row r="26" spans="1:9" ht="30.75" thickBot="1" x14ac:dyDescent="0.3">
      <c r="A26" s="8" t="s">
        <v>67</v>
      </c>
      <c r="B26" s="10" t="s">
        <v>284</v>
      </c>
      <c r="C26" s="10" t="s">
        <v>1</v>
      </c>
      <c r="D26" s="10">
        <v>97640</v>
      </c>
      <c r="E26" s="10">
        <v>150</v>
      </c>
      <c r="F26" s="11">
        <v>1.81</v>
      </c>
      <c r="G26" s="11">
        <v>1.99</v>
      </c>
      <c r="H26" s="11">
        <v>271.5</v>
      </c>
      <c r="I26" s="11">
        <v>298.5</v>
      </c>
    </row>
    <row r="27" spans="1:9" ht="16.5" thickBot="1" x14ac:dyDescent="0.3">
      <c r="A27" s="5" t="s">
        <v>69</v>
      </c>
      <c r="B27" s="7" t="s">
        <v>70</v>
      </c>
      <c r="C27" s="6"/>
      <c r="D27" s="6"/>
      <c r="E27" s="6"/>
      <c r="F27" s="6"/>
      <c r="G27" s="6"/>
      <c r="H27" s="6"/>
      <c r="I27" s="6"/>
    </row>
    <row r="28" spans="1:9" ht="15.75" thickBot="1" x14ac:dyDescent="0.3">
      <c r="A28" s="8" t="s">
        <v>71</v>
      </c>
      <c r="B28" s="10" t="s">
        <v>72</v>
      </c>
      <c r="C28" s="10" t="s">
        <v>6</v>
      </c>
      <c r="D28" s="10">
        <v>97663</v>
      </c>
      <c r="E28" s="10">
        <v>15</v>
      </c>
      <c r="F28" s="11">
        <v>11.88</v>
      </c>
      <c r="G28" s="11">
        <v>13.12</v>
      </c>
      <c r="H28" s="11">
        <v>178.2</v>
      </c>
      <c r="I28" s="11">
        <v>196.8</v>
      </c>
    </row>
    <row r="29" spans="1:9" ht="30.75" thickBot="1" x14ac:dyDescent="0.3">
      <c r="A29" s="8" t="s">
        <v>73</v>
      </c>
      <c r="B29" s="10" t="s">
        <v>74</v>
      </c>
      <c r="C29" s="10" t="s">
        <v>6</v>
      </c>
      <c r="D29" s="10">
        <v>86888</v>
      </c>
      <c r="E29" s="10">
        <v>4</v>
      </c>
      <c r="F29" s="11">
        <v>492.34</v>
      </c>
      <c r="G29" s="11">
        <v>495.47</v>
      </c>
      <c r="H29" s="11">
        <v>1969.36</v>
      </c>
      <c r="I29" s="11">
        <v>1981.88</v>
      </c>
    </row>
    <row r="30" spans="1:9" ht="30.75" thickBot="1" x14ac:dyDescent="0.3">
      <c r="A30" s="8" t="s">
        <v>75</v>
      </c>
      <c r="B30" s="10" t="s">
        <v>285</v>
      </c>
      <c r="C30" s="10" t="s">
        <v>6</v>
      </c>
      <c r="D30" s="10">
        <v>95471</v>
      </c>
      <c r="E30" s="10">
        <v>4</v>
      </c>
      <c r="F30" s="11">
        <v>772.3</v>
      </c>
      <c r="G30" s="11">
        <v>776.76</v>
      </c>
      <c r="H30" s="11">
        <v>3089.2</v>
      </c>
      <c r="I30" s="11">
        <v>3107.04</v>
      </c>
    </row>
    <row r="31" spans="1:9" ht="30.75" thickBot="1" x14ac:dyDescent="0.3">
      <c r="A31" s="8" t="s">
        <v>77</v>
      </c>
      <c r="B31" s="10" t="s">
        <v>76</v>
      </c>
      <c r="C31" s="10" t="s">
        <v>6</v>
      </c>
      <c r="D31" s="10">
        <v>95470</v>
      </c>
      <c r="E31" s="10">
        <v>2</v>
      </c>
      <c r="F31" s="11">
        <v>308.69</v>
      </c>
      <c r="G31" s="11">
        <v>310.83999999999997</v>
      </c>
      <c r="H31" s="11">
        <v>617.38</v>
      </c>
      <c r="I31" s="11">
        <v>621.67999999999995</v>
      </c>
    </row>
    <row r="32" spans="1:9" ht="15.75" thickBot="1" x14ac:dyDescent="0.3">
      <c r="A32" s="8" t="s">
        <v>79</v>
      </c>
      <c r="B32" s="10" t="s">
        <v>286</v>
      </c>
      <c r="C32" s="10" t="s">
        <v>6</v>
      </c>
      <c r="D32" s="10">
        <v>100858</v>
      </c>
      <c r="E32" s="10">
        <v>5</v>
      </c>
      <c r="F32" s="11">
        <v>849</v>
      </c>
      <c r="G32" s="11">
        <v>852.57</v>
      </c>
      <c r="H32" s="11">
        <v>4245</v>
      </c>
      <c r="I32" s="11">
        <v>4262.8500000000004</v>
      </c>
    </row>
    <row r="33" spans="1:9" ht="30.75" thickBot="1" x14ac:dyDescent="0.3">
      <c r="A33" s="8" t="s">
        <v>81</v>
      </c>
      <c r="B33" s="10" t="s">
        <v>80</v>
      </c>
      <c r="C33" s="10" t="s">
        <v>6</v>
      </c>
      <c r="D33" s="10">
        <v>86906</v>
      </c>
      <c r="E33" s="10">
        <v>5</v>
      </c>
      <c r="F33" s="11">
        <v>69.099999999999994</v>
      </c>
      <c r="G33" s="11">
        <v>69.430000000000007</v>
      </c>
      <c r="H33" s="11">
        <v>345.5</v>
      </c>
      <c r="I33" s="11">
        <v>347.15</v>
      </c>
    </row>
    <row r="34" spans="1:9" ht="15.75" thickBot="1" x14ac:dyDescent="0.3">
      <c r="A34" s="8" t="s">
        <v>83</v>
      </c>
      <c r="B34" s="10" t="s">
        <v>82</v>
      </c>
      <c r="C34" s="10" t="s">
        <v>6</v>
      </c>
      <c r="D34" s="10">
        <v>86883</v>
      </c>
      <c r="E34" s="10">
        <v>6</v>
      </c>
      <c r="F34" s="11">
        <v>12.79</v>
      </c>
      <c r="G34" s="11">
        <v>13.08</v>
      </c>
      <c r="H34" s="11">
        <v>76.739999999999995</v>
      </c>
      <c r="I34" s="11">
        <v>78.48</v>
      </c>
    </row>
    <row r="35" spans="1:9" ht="30.75" thickBot="1" x14ac:dyDescent="0.3">
      <c r="A35" s="8" t="s">
        <v>85</v>
      </c>
      <c r="B35" s="10" t="s">
        <v>84</v>
      </c>
      <c r="C35" s="10" t="s">
        <v>6</v>
      </c>
      <c r="D35" s="10">
        <v>86910</v>
      </c>
      <c r="E35" s="10">
        <v>5</v>
      </c>
      <c r="F35" s="11">
        <v>118.04</v>
      </c>
      <c r="G35" s="11">
        <v>118.46</v>
      </c>
      <c r="H35" s="11">
        <v>590.20000000000005</v>
      </c>
      <c r="I35" s="11">
        <v>592.29999999999995</v>
      </c>
    </row>
    <row r="36" spans="1:9" ht="15.75" thickBot="1" x14ac:dyDescent="0.3">
      <c r="A36" s="8" t="s">
        <v>87</v>
      </c>
      <c r="B36" s="10" t="s">
        <v>86</v>
      </c>
      <c r="C36" s="10" t="s">
        <v>6</v>
      </c>
      <c r="D36" s="10">
        <v>86882</v>
      </c>
      <c r="E36" s="10">
        <v>6</v>
      </c>
      <c r="F36" s="11">
        <v>23.64</v>
      </c>
      <c r="G36" s="11">
        <v>24.13</v>
      </c>
      <c r="H36" s="11">
        <v>141.84</v>
      </c>
      <c r="I36" s="11">
        <v>144.78</v>
      </c>
    </row>
    <row r="37" spans="1:9" ht="30.75" thickBot="1" x14ac:dyDescent="0.3">
      <c r="A37" s="8" t="s">
        <v>89</v>
      </c>
      <c r="B37" s="10" t="s">
        <v>90</v>
      </c>
      <c r="C37" s="10" t="s">
        <v>6</v>
      </c>
      <c r="D37" s="10">
        <v>86895</v>
      </c>
      <c r="E37" s="10">
        <v>3</v>
      </c>
      <c r="F37" s="11">
        <v>355.24</v>
      </c>
      <c r="G37" s="11">
        <v>362.64</v>
      </c>
      <c r="H37" s="11">
        <v>1065.72</v>
      </c>
      <c r="I37" s="11">
        <v>1087.92</v>
      </c>
    </row>
    <row r="38" spans="1:9" ht="15.75" thickBot="1" x14ac:dyDescent="0.3">
      <c r="A38" s="8" t="s">
        <v>91</v>
      </c>
      <c r="B38" s="10" t="s">
        <v>92</v>
      </c>
      <c r="C38" s="10" t="s">
        <v>6</v>
      </c>
      <c r="D38" s="10">
        <v>86881</v>
      </c>
      <c r="E38" s="10">
        <v>3</v>
      </c>
      <c r="F38" s="11">
        <v>219.65</v>
      </c>
      <c r="G38" s="11">
        <v>220.61</v>
      </c>
      <c r="H38" s="11">
        <v>658.95</v>
      </c>
      <c r="I38" s="11">
        <v>661.83</v>
      </c>
    </row>
    <row r="39" spans="1:9" ht="30.75" thickBot="1" x14ac:dyDescent="0.3">
      <c r="A39" s="8" t="s">
        <v>93</v>
      </c>
      <c r="B39" s="10" t="s">
        <v>96</v>
      </c>
      <c r="C39" s="10" t="s">
        <v>6</v>
      </c>
      <c r="D39" s="10">
        <v>89352</v>
      </c>
      <c r="E39" s="10">
        <v>3</v>
      </c>
      <c r="F39" s="11">
        <v>36.43</v>
      </c>
      <c r="G39" s="11">
        <v>36.79</v>
      </c>
      <c r="H39" s="11">
        <v>109.29</v>
      </c>
      <c r="I39" s="11">
        <v>110.37</v>
      </c>
    </row>
    <row r="40" spans="1:9" ht="30.75" thickBot="1" x14ac:dyDescent="0.3">
      <c r="A40" s="8" t="s">
        <v>95</v>
      </c>
      <c r="B40" s="10" t="s">
        <v>98</v>
      </c>
      <c r="C40" s="10" t="s">
        <v>17</v>
      </c>
      <c r="D40" s="10">
        <v>97662</v>
      </c>
      <c r="E40" s="10">
        <v>20</v>
      </c>
      <c r="F40" s="11">
        <v>0.47</v>
      </c>
      <c r="G40" s="11">
        <v>0.52</v>
      </c>
      <c r="H40" s="11">
        <v>9.4</v>
      </c>
      <c r="I40" s="11">
        <v>10.4</v>
      </c>
    </row>
    <row r="41" spans="1:9" ht="15.75" thickBot="1" x14ac:dyDescent="0.3">
      <c r="A41" s="8" t="s">
        <v>97</v>
      </c>
      <c r="B41" s="10" t="s">
        <v>100</v>
      </c>
      <c r="C41" s="10" t="s">
        <v>6</v>
      </c>
      <c r="D41" s="10">
        <v>97666</v>
      </c>
      <c r="E41" s="10">
        <v>20</v>
      </c>
      <c r="F41" s="11">
        <v>8.66</v>
      </c>
      <c r="G41" s="11">
        <v>9.5500000000000007</v>
      </c>
      <c r="H41" s="11">
        <v>173.2</v>
      </c>
      <c r="I41" s="11">
        <v>191</v>
      </c>
    </row>
    <row r="42" spans="1:9" ht="30.75" thickBot="1" x14ac:dyDescent="0.3">
      <c r="A42" s="8" t="s">
        <v>99</v>
      </c>
      <c r="B42" s="10" t="s">
        <v>102</v>
      </c>
      <c r="C42" s="10" t="s">
        <v>17</v>
      </c>
      <c r="D42" s="10">
        <v>97123</v>
      </c>
      <c r="E42" s="10">
        <v>20</v>
      </c>
      <c r="F42" s="11">
        <v>3.67</v>
      </c>
      <c r="G42" s="11">
        <v>4.0199999999999996</v>
      </c>
      <c r="H42" s="11">
        <v>73.400000000000006</v>
      </c>
      <c r="I42" s="11">
        <v>80.400000000000006</v>
      </c>
    </row>
    <row r="43" spans="1:9" ht="30.75" thickBot="1" x14ac:dyDescent="0.3">
      <c r="A43" s="8" t="s">
        <v>101</v>
      </c>
      <c r="B43" s="10" t="s">
        <v>104</v>
      </c>
      <c r="C43" s="10" t="s">
        <v>17</v>
      </c>
      <c r="D43" s="10">
        <v>89711</v>
      </c>
      <c r="E43" s="10">
        <v>25</v>
      </c>
      <c r="F43" s="11">
        <v>19.05</v>
      </c>
      <c r="G43" s="11">
        <v>20.53</v>
      </c>
      <c r="H43" s="11">
        <v>476.25</v>
      </c>
      <c r="I43" s="11">
        <v>513.25</v>
      </c>
    </row>
    <row r="44" spans="1:9" ht="30.75" thickBot="1" x14ac:dyDescent="0.3">
      <c r="A44" s="8" t="s">
        <v>103</v>
      </c>
      <c r="B44" s="10" t="s">
        <v>106</v>
      </c>
      <c r="C44" s="10" t="s">
        <v>17</v>
      </c>
      <c r="D44" s="10">
        <v>89712</v>
      </c>
      <c r="E44" s="10">
        <v>25</v>
      </c>
      <c r="F44" s="11">
        <v>23.88</v>
      </c>
      <c r="G44" s="11">
        <v>25.49</v>
      </c>
      <c r="H44" s="11">
        <v>597</v>
      </c>
      <c r="I44" s="11">
        <v>637.25</v>
      </c>
    </row>
    <row r="45" spans="1:9" ht="30.75" thickBot="1" x14ac:dyDescent="0.3">
      <c r="A45" s="8" t="s">
        <v>105</v>
      </c>
      <c r="B45" s="10" t="s">
        <v>108</v>
      </c>
      <c r="C45" s="10" t="s">
        <v>17</v>
      </c>
      <c r="D45" s="10">
        <v>89714</v>
      </c>
      <c r="E45" s="10">
        <v>25</v>
      </c>
      <c r="F45" s="11">
        <v>33.28</v>
      </c>
      <c r="G45" s="11">
        <v>35.53</v>
      </c>
      <c r="H45" s="11">
        <v>832</v>
      </c>
      <c r="I45" s="11">
        <v>888.25</v>
      </c>
    </row>
    <row r="46" spans="1:9" ht="30.75" thickBot="1" x14ac:dyDescent="0.3">
      <c r="A46" s="8" t="s">
        <v>107</v>
      </c>
      <c r="B46" s="10" t="s">
        <v>110</v>
      </c>
      <c r="C46" s="10" t="s">
        <v>6</v>
      </c>
      <c r="D46" s="10">
        <v>89397</v>
      </c>
      <c r="E46" s="10">
        <v>5</v>
      </c>
      <c r="F46" s="11">
        <v>13.25</v>
      </c>
      <c r="G46" s="11">
        <v>14.21</v>
      </c>
      <c r="H46" s="11">
        <v>66.25</v>
      </c>
      <c r="I46" s="11">
        <v>71.05</v>
      </c>
    </row>
    <row r="47" spans="1:9" ht="30.75" thickBot="1" x14ac:dyDescent="0.3">
      <c r="A47" s="8" t="s">
        <v>109</v>
      </c>
      <c r="B47" s="10" t="s">
        <v>112</v>
      </c>
      <c r="C47" s="10" t="s">
        <v>6</v>
      </c>
      <c r="D47" s="10">
        <v>89400</v>
      </c>
      <c r="E47" s="10">
        <v>5</v>
      </c>
      <c r="F47" s="11">
        <v>17.760000000000002</v>
      </c>
      <c r="G47" s="11">
        <v>18.88</v>
      </c>
      <c r="H47" s="11">
        <v>88.8</v>
      </c>
      <c r="I47" s="11">
        <v>94.4</v>
      </c>
    </row>
    <row r="48" spans="1:9" ht="30.75" thickBot="1" x14ac:dyDescent="0.3">
      <c r="A48" s="8" t="s">
        <v>111</v>
      </c>
      <c r="B48" s="10" t="s">
        <v>114</v>
      </c>
      <c r="C48" s="10" t="s">
        <v>6</v>
      </c>
      <c r="D48" s="10">
        <v>89550</v>
      </c>
      <c r="E48" s="10">
        <v>5</v>
      </c>
      <c r="F48" s="11">
        <v>37.29</v>
      </c>
      <c r="G48" s="11">
        <v>37.6</v>
      </c>
      <c r="H48" s="11">
        <v>186.45</v>
      </c>
      <c r="I48" s="11">
        <v>188</v>
      </c>
    </row>
    <row r="49" spans="1:9" ht="30.75" thickBot="1" x14ac:dyDescent="0.3">
      <c r="A49" s="8" t="s">
        <v>113</v>
      </c>
      <c r="B49" s="10" t="s">
        <v>116</v>
      </c>
      <c r="C49" s="10" t="s">
        <v>6</v>
      </c>
      <c r="D49" s="10">
        <v>89713</v>
      </c>
      <c r="E49" s="10">
        <v>10</v>
      </c>
      <c r="F49" s="11">
        <v>29.69</v>
      </c>
      <c r="G49" s="11">
        <v>31.62</v>
      </c>
      <c r="H49" s="11">
        <v>296.89999999999998</v>
      </c>
      <c r="I49" s="11">
        <v>316.2</v>
      </c>
    </row>
    <row r="50" spans="1:9" ht="45.75" thickBot="1" x14ac:dyDescent="0.3">
      <c r="A50" s="8" t="s">
        <v>115</v>
      </c>
      <c r="B50" s="10" t="s">
        <v>118</v>
      </c>
      <c r="C50" s="10" t="s">
        <v>6</v>
      </c>
      <c r="D50" s="10">
        <v>89811</v>
      </c>
      <c r="E50" s="10">
        <v>5</v>
      </c>
      <c r="F50" s="11">
        <v>41.24</v>
      </c>
      <c r="G50" s="11">
        <v>42.33</v>
      </c>
      <c r="H50" s="11">
        <v>206.2</v>
      </c>
      <c r="I50" s="11">
        <v>211.65</v>
      </c>
    </row>
    <row r="51" spans="1:9" ht="30.75" thickBot="1" x14ac:dyDescent="0.3">
      <c r="A51" s="8" t="s">
        <v>117</v>
      </c>
      <c r="B51" s="10" t="s">
        <v>120</v>
      </c>
      <c r="C51" s="10" t="s">
        <v>6</v>
      </c>
      <c r="D51" s="10">
        <v>89812</v>
      </c>
      <c r="E51" s="10">
        <v>5</v>
      </c>
      <c r="F51" s="11">
        <v>70.03</v>
      </c>
      <c r="G51" s="11">
        <v>71.12</v>
      </c>
      <c r="H51" s="11">
        <v>350.15</v>
      </c>
      <c r="I51" s="11">
        <v>355.6</v>
      </c>
    </row>
    <row r="52" spans="1:9" ht="30.75" thickBot="1" x14ac:dyDescent="0.3">
      <c r="A52" s="8" t="s">
        <v>119</v>
      </c>
      <c r="B52" s="10" t="s">
        <v>122</v>
      </c>
      <c r="C52" s="10" t="s">
        <v>6</v>
      </c>
      <c r="D52" s="10">
        <v>89809</v>
      </c>
      <c r="E52" s="10">
        <v>5</v>
      </c>
      <c r="F52" s="11">
        <v>28.88</v>
      </c>
      <c r="G52" s="11">
        <v>29.97</v>
      </c>
      <c r="H52" s="11">
        <v>144.4</v>
      </c>
      <c r="I52" s="11">
        <v>149.85</v>
      </c>
    </row>
    <row r="53" spans="1:9" ht="30.75" thickBot="1" x14ac:dyDescent="0.3">
      <c r="A53" s="8" t="s">
        <v>121</v>
      </c>
      <c r="B53" s="10" t="s">
        <v>124</v>
      </c>
      <c r="C53" s="10" t="s">
        <v>6</v>
      </c>
      <c r="D53" s="10">
        <v>89810</v>
      </c>
      <c r="E53" s="10">
        <v>5</v>
      </c>
      <c r="F53" s="11">
        <v>29.57</v>
      </c>
      <c r="G53" s="11">
        <v>30.66</v>
      </c>
      <c r="H53" s="11">
        <v>147.85</v>
      </c>
      <c r="I53" s="11">
        <v>153.30000000000001</v>
      </c>
    </row>
    <row r="54" spans="1:9" ht="30.75" thickBot="1" x14ac:dyDescent="0.3">
      <c r="A54" s="8" t="s">
        <v>123</v>
      </c>
      <c r="B54" s="10" t="s">
        <v>126</v>
      </c>
      <c r="C54" s="10" t="s">
        <v>6</v>
      </c>
      <c r="D54" s="10">
        <v>90373</v>
      </c>
      <c r="E54" s="10">
        <v>4</v>
      </c>
      <c r="F54" s="11">
        <v>11.54</v>
      </c>
      <c r="G54" s="11">
        <v>12.21</v>
      </c>
      <c r="H54" s="11">
        <v>46.16</v>
      </c>
      <c r="I54" s="11">
        <v>48.84</v>
      </c>
    </row>
    <row r="55" spans="1:9" ht="30.75" thickBot="1" x14ac:dyDescent="0.3">
      <c r="A55" s="8" t="s">
        <v>125</v>
      </c>
      <c r="B55" s="10" t="s">
        <v>128</v>
      </c>
      <c r="C55" s="10" t="s">
        <v>6</v>
      </c>
      <c r="D55" s="10">
        <v>89363</v>
      </c>
      <c r="E55" s="10">
        <v>4</v>
      </c>
      <c r="F55" s="11">
        <v>9.25</v>
      </c>
      <c r="G55" s="11">
        <v>10.02</v>
      </c>
      <c r="H55" s="11">
        <v>37</v>
      </c>
      <c r="I55" s="11">
        <v>40.08</v>
      </c>
    </row>
    <row r="56" spans="1:9" ht="30.75" thickBot="1" x14ac:dyDescent="0.3">
      <c r="A56" s="8" t="s">
        <v>127</v>
      </c>
      <c r="B56" s="10" t="s">
        <v>130</v>
      </c>
      <c r="C56" s="10" t="s">
        <v>6</v>
      </c>
      <c r="D56" s="10">
        <v>89778</v>
      </c>
      <c r="E56" s="10">
        <v>2</v>
      </c>
      <c r="F56" s="11">
        <v>15.34</v>
      </c>
      <c r="G56" s="11">
        <v>15.99</v>
      </c>
      <c r="H56" s="11">
        <v>30.68</v>
      </c>
      <c r="I56" s="11">
        <v>31.98</v>
      </c>
    </row>
    <row r="57" spans="1:9" ht="45.75" thickBot="1" x14ac:dyDescent="0.3">
      <c r="A57" s="8" t="s">
        <v>129</v>
      </c>
      <c r="B57" s="10" t="s">
        <v>132</v>
      </c>
      <c r="C57" s="10" t="s">
        <v>6</v>
      </c>
      <c r="D57" s="10">
        <v>89752</v>
      </c>
      <c r="E57" s="10">
        <v>2</v>
      </c>
      <c r="F57" s="11">
        <v>6.76</v>
      </c>
      <c r="G57" s="11">
        <v>7.18</v>
      </c>
      <c r="H57" s="11">
        <v>13.52</v>
      </c>
      <c r="I57" s="11">
        <v>14.36</v>
      </c>
    </row>
    <row r="58" spans="1:9" ht="45.75" thickBot="1" x14ac:dyDescent="0.3">
      <c r="A58" s="8" t="s">
        <v>131</v>
      </c>
      <c r="B58" s="10" t="s">
        <v>134</v>
      </c>
      <c r="C58" s="10" t="s">
        <v>6</v>
      </c>
      <c r="D58" s="10">
        <v>89753</v>
      </c>
      <c r="E58" s="10">
        <v>2</v>
      </c>
      <c r="F58" s="11">
        <v>8.1199999999999992</v>
      </c>
      <c r="G58" s="11">
        <v>8.59</v>
      </c>
      <c r="H58" s="11">
        <v>16.239999999999998</v>
      </c>
      <c r="I58" s="11">
        <v>17.18</v>
      </c>
    </row>
    <row r="59" spans="1:9" ht="45.75" thickBot="1" x14ac:dyDescent="0.3">
      <c r="A59" s="8" t="s">
        <v>133</v>
      </c>
      <c r="B59" s="10" t="s">
        <v>136</v>
      </c>
      <c r="C59" s="10" t="s">
        <v>6</v>
      </c>
      <c r="D59" s="10">
        <v>89774</v>
      </c>
      <c r="E59" s="10">
        <v>2</v>
      </c>
      <c r="F59" s="11">
        <v>13.3</v>
      </c>
      <c r="G59" s="11">
        <v>13.86</v>
      </c>
      <c r="H59" s="11">
        <v>26.6</v>
      </c>
      <c r="I59" s="11">
        <v>27.72</v>
      </c>
    </row>
    <row r="60" spans="1:9" ht="30.75" thickBot="1" x14ac:dyDescent="0.3">
      <c r="A60" s="8" t="s">
        <v>135</v>
      </c>
      <c r="B60" s="10" t="s">
        <v>138</v>
      </c>
      <c r="C60" s="10" t="s">
        <v>6</v>
      </c>
      <c r="D60" s="10">
        <v>94661</v>
      </c>
      <c r="E60" s="10">
        <v>3</v>
      </c>
      <c r="F60" s="11">
        <v>8.41</v>
      </c>
      <c r="G60" s="11">
        <v>8.75</v>
      </c>
      <c r="H60" s="11">
        <v>25.23</v>
      </c>
      <c r="I60" s="11">
        <v>26.25</v>
      </c>
    </row>
    <row r="61" spans="1:9" ht="30.75" thickBot="1" x14ac:dyDescent="0.3">
      <c r="A61" s="8" t="s">
        <v>137</v>
      </c>
      <c r="B61" s="10" t="s">
        <v>140</v>
      </c>
      <c r="C61" s="10" t="s">
        <v>6</v>
      </c>
      <c r="D61" s="10">
        <v>92344</v>
      </c>
      <c r="E61" s="10">
        <v>3</v>
      </c>
      <c r="F61" s="11">
        <v>69.28</v>
      </c>
      <c r="G61" s="11">
        <v>72.540000000000006</v>
      </c>
      <c r="H61" s="11">
        <v>207.84</v>
      </c>
      <c r="I61" s="11">
        <v>217.62</v>
      </c>
    </row>
    <row r="62" spans="1:9" ht="30.75" thickBot="1" x14ac:dyDescent="0.3">
      <c r="A62" s="8" t="s">
        <v>139</v>
      </c>
      <c r="B62" s="10" t="s">
        <v>142</v>
      </c>
      <c r="C62" s="10" t="s">
        <v>6</v>
      </c>
      <c r="D62" s="10">
        <v>89445</v>
      </c>
      <c r="E62" s="10">
        <v>5</v>
      </c>
      <c r="F62" s="11">
        <v>16.68</v>
      </c>
      <c r="G62" s="11">
        <v>17.68</v>
      </c>
      <c r="H62" s="11">
        <v>83.4</v>
      </c>
      <c r="I62" s="11">
        <v>88.4</v>
      </c>
    </row>
    <row r="63" spans="1:9" ht="45.75" thickBot="1" x14ac:dyDescent="0.3">
      <c r="A63" s="8" t="s">
        <v>141</v>
      </c>
      <c r="B63" s="10" t="s">
        <v>144</v>
      </c>
      <c r="C63" s="10" t="s">
        <v>6</v>
      </c>
      <c r="D63" s="10">
        <v>94656</v>
      </c>
      <c r="E63" s="10">
        <v>5</v>
      </c>
      <c r="F63" s="11">
        <v>3.05</v>
      </c>
      <c r="G63" s="11">
        <v>3.24</v>
      </c>
      <c r="H63" s="11">
        <v>15.25</v>
      </c>
      <c r="I63" s="11">
        <v>16.2</v>
      </c>
    </row>
    <row r="64" spans="1:9" ht="30.75" thickBot="1" x14ac:dyDescent="0.3">
      <c r="A64" s="8" t="s">
        <v>143</v>
      </c>
      <c r="B64" s="10" t="s">
        <v>146</v>
      </c>
      <c r="C64" s="10" t="s">
        <v>6</v>
      </c>
      <c r="D64" s="10">
        <v>98104</v>
      </c>
      <c r="E64" s="10">
        <v>2</v>
      </c>
      <c r="F64" s="11">
        <v>340.18</v>
      </c>
      <c r="G64" s="11">
        <v>361.68</v>
      </c>
      <c r="H64" s="11">
        <v>680.36</v>
      </c>
      <c r="I64" s="11">
        <v>723.36</v>
      </c>
    </row>
    <row r="65" spans="1:9" ht="45.75" thickBot="1" x14ac:dyDescent="0.3">
      <c r="A65" s="8" t="s">
        <v>145</v>
      </c>
      <c r="B65" s="10" t="s">
        <v>148</v>
      </c>
      <c r="C65" s="10" t="s">
        <v>6</v>
      </c>
      <c r="D65" s="10">
        <v>89707</v>
      </c>
      <c r="E65" s="10">
        <v>2</v>
      </c>
      <c r="F65" s="11">
        <v>45.63</v>
      </c>
      <c r="G65" s="11">
        <v>47.65</v>
      </c>
      <c r="H65" s="11">
        <v>91.26</v>
      </c>
      <c r="I65" s="11">
        <v>95.3</v>
      </c>
    </row>
    <row r="66" spans="1:9" ht="45.75" thickBot="1" x14ac:dyDescent="0.3">
      <c r="A66" s="8" t="s">
        <v>147</v>
      </c>
      <c r="B66" s="10" t="s">
        <v>150</v>
      </c>
      <c r="C66" s="10" t="s">
        <v>6</v>
      </c>
      <c r="D66" s="10">
        <v>89708</v>
      </c>
      <c r="E66" s="10">
        <v>2</v>
      </c>
      <c r="F66" s="11">
        <v>97.9</v>
      </c>
      <c r="G66" s="11">
        <v>100.32</v>
      </c>
      <c r="H66" s="11">
        <v>195.8</v>
      </c>
      <c r="I66" s="11">
        <v>200.64</v>
      </c>
    </row>
    <row r="67" spans="1:9" ht="30.75" thickBot="1" x14ac:dyDescent="0.3">
      <c r="A67" s="8" t="s">
        <v>149</v>
      </c>
      <c r="B67" s="10" t="s">
        <v>152</v>
      </c>
      <c r="C67" s="10" t="s">
        <v>6</v>
      </c>
      <c r="D67" s="10">
        <v>89709</v>
      </c>
      <c r="E67" s="10">
        <v>8</v>
      </c>
      <c r="F67" s="11">
        <v>19.78</v>
      </c>
      <c r="G67" s="11">
        <v>20.62</v>
      </c>
      <c r="H67" s="11">
        <v>158.24</v>
      </c>
      <c r="I67" s="11">
        <v>164.96</v>
      </c>
    </row>
    <row r="68" spans="1:9" ht="16.5" thickBot="1" x14ac:dyDescent="0.3">
      <c r="A68" s="5" t="s">
        <v>153</v>
      </c>
      <c r="B68" s="7" t="s">
        <v>154</v>
      </c>
      <c r="C68" s="6"/>
      <c r="D68" s="6"/>
      <c r="E68" s="6"/>
      <c r="F68" s="6"/>
      <c r="G68" s="6"/>
      <c r="H68" s="6"/>
      <c r="I68" s="6"/>
    </row>
    <row r="69" spans="1:9" ht="15.75" thickBot="1" x14ac:dyDescent="0.3">
      <c r="A69" s="8" t="s">
        <v>155</v>
      </c>
      <c r="B69" s="10" t="s">
        <v>156</v>
      </c>
      <c r="C69" s="10" t="s">
        <v>6</v>
      </c>
      <c r="D69" s="10">
        <v>98308</v>
      </c>
      <c r="E69" s="10">
        <v>20</v>
      </c>
      <c r="F69" s="11">
        <v>30.66</v>
      </c>
      <c r="G69" s="11">
        <v>31.73</v>
      </c>
      <c r="H69" s="11">
        <v>613.20000000000005</v>
      </c>
      <c r="I69" s="11">
        <v>634.6</v>
      </c>
    </row>
    <row r="70" spans="1:9" ht="30.75" thickBot="1" x14ac:dyDescent="0.3">
      <c r="A70" s="8" t="s">
        <v>157</v>
      </c>
      <c r="B70" s="10" t="s">
        <v>158</v>
      </c>
      <c r="C70" s="10" t="s">
        <v>17</v>
      </c>
      <c r="D70" s="10">
        <v>98402</v>
      </c>
      <c r="E70" s="10">
        <v>30</v>
      </c>
      <c r="F70" s="11">
        <v>22.07</v>
      </c>
      <c r="G70" s="11">
        <v>22.66</v>
      </c>
      <c r="H70" s="11">
        <v>662.1</v>
      </c>
      <c r="I70" s="11">
        <v>679.8</v>
      </c>
    </row>
    <row r="71" spans="1:9" ht="30.75" thickBot="1" x14ac:dyDescent="0.3">
      <c r="A71" s="8" t="s">
        <v>159</v>
      </c>
      <c r="B71" s="10" t="s">
        <v>160</v>
      </c>
      <c r="C71" s="10" t="s">
        <v>17</v>
      </c>
      <c r="D71" s="10">
        <v>98401</v>
      </c>
      <c r="E71" s="10">
        <v>30</v>
      </c>
      <c r="F71" s="11">
        <v>18.96</v>
      </c>
      <c r="G71" s="11">
        <v>19.5</v>
      </c>
      <c r="H71" s="11">
        <v>568.79999999999995</v>
      </c>
      <c r="I71" s="11">
        <v>585</v>
      </c>
    </row>
    <row r="72" spans="1:9" ht="30.75" thickBot="1" x14ac:dyDescent="0.3">
      <c r="A72" s="8" t="s">
        <v>161</v>
      </c>
      <c r="B72" s="10" t="s">
        <v>162</v>
      </c>
      <c r="C72" s="10" t="s">
        <v>17</v>
      </c>
      <c r="D72" s="10">
        <v>98400</v>
      </c>
      <c r="E72" s="10">
        <v>30</v>
      </c>
      <c r="F72" s="11">
        <v>12.33</v>
      </c>
      <c r="G72" s="11">
        <v>12.8</v>
      </c>
      <c r="H72" s="11">
        <v>369.9</v>
      </c>
      <c r="I72" s="11">
        <v>384</v>
      </c>
    </row>
    <row r="73" spans="1:9" ht="30.75" thickBot="1" x14ac:dyDescent="0.3">
      <c r="A73" s="8" t="s">
        <v>163</v>
      </c>
      <c r="B73" s="10" t="s">
        <v>164</v>
      </c>
      <c r="C73" s="10" t="s">
        <v>17</v>
      </c>
      <c r="D73" s="10">
        <v>98262</v>
      </c>
      <c r="E73" s="10">
        <v>20</v>
      </c>
      <c r="F73" s="11">
        <v>4.32</v>
      </c>
      <c r="G73" s="11">
        <v>4.6500000000000004</v>
      </c>
      <c r="H73" s="11">
        <v>86.4</v>
      </c>
      <c r="I73" s="11">
        <v>93</v>
      </c>
    </row>
    <row r="74" spans="1:9" ht="30.75" thickBot="1" x14ac:dyDescent="0.3">
      <c r="A74" s="8" t="s">
        <v>165</v>
      </c>
      <c r="B74" s="10" t="s">
        <v>166</v>
      </c>
      <c r="C74" s="10" t="s">
        <v>17</v>
      </c>
      <c r="D74" s="10">
        <v>98267</v>
      </c>
      <c r="E74" s="10">
        <v>20</v>
      </c>
      <c r="F74" s="11">
        <v>10.19</v>
      </c>
      <c r="G74" s="11">
        <v>10.66</v>
      </c>
      <c r="H74" s="11">
        <v>203.8</v>
      </c>
      <c r="I74" s="11">
        <v>213.2</v>
      </c>
    </row>
    <row r="75" spans="1:9" ht="30.75" thickBot="1" x14ac:dyDescent="0.3">
      <c r="A75" s="8" t="s">
        <v>167</v>
      </c>
      <c r="B75" s="10" t="s">
        <v>168</v>
      </c>
      <c r="C75" s="10" t="s">
        <v>17</v>
      </c>
      <c r="D75" s="10">
        <v>98268</v>
      </c>
      <c r="E75" s="10">
        <v>20</v>
      </c>
      <c r="F75" s="11">
        <v>16</v>
      </c>
      <c r="G75" s="11">
        <v>16.54</v>
      </c>
      <c r="H75" s="11">
        <v>320</v>
      </c>
      <c r="I75" s="11">
        <v>330.8</v>
      </c>
    </row>
    <row r="76" spans="1:9" ht="30.75" thickBot="1" x14ac:dyDescent="0.3">
      <c r="A76" s="8" t="s">
        <v>169</v>
      </c>
      <c r="B76" s="10" t="s">
        <v>170</v>
      </c>
      <c r="C76" s="10" t="s">
        <v>6</v>
      </c>
      <c r="D76" s="10">
        <v>100557</v>
      </c>
      <c r="E76" s="10">
        <v>3</v>
      </c>
      <c r="F76" s="11">
        <v>435.07</v>
      </c>
      <c r="G76" s="11">
        <v>440.41</v>
      </c>
      <c r="H76" s="11">
        <v>1305.21</v>
      </c>
      <c r="I76" s="11">
        <v>1321.23</v>
      </c>
    </row>
    <row r="77" spans="1:9" ht="16.5" thickBot="1" x14ac:dyDescent="0.3">
      <c r="A77" s="5" t="s">
        <v>171</v>
      </c>
      <c r="B77" s="35" t="s">
        <v>172</v>
      </c>
      <c r="C77" s="6"/>
      <c r="D77" s="6"/>
      <c r="E77" s="6"/>
      <c r="F77" s="6"/>
      <c r="G77" s="6"/>
      <c r="H77" s="6"/>
      <c r="I77" s="6"/>
    </row>
    <row r="78" spans="1:9" ht="15.75" thickBot="1" x14ac:dyDescent="0.3">
      <c r="A78" s="8" t="s">
        <v>173</v>
      </c>
      <c r="B78" s="10" t="s">
        <v>174</v>
      </c>
      <c r="C78" s="10" t="s">
        <v>17</v>
      </c>
      <c r="D78" s="10">
        <v>97661</v>
      </c>
      <c r="E78" s="10">
        <v>250</v>
      </c>
      <c r="F78" s="11">
        <v>0.67</v>
      </c>
      <c r="G78" s="11">
        <v>0.73</v>
      </c>
      <c r="H78" s="11">
        <v>167.5</v>
      </c>
      <c r="I78" s="11">
        <v>182.5</v>
      </c>
    </row>
    <row r="79" spans="1:9" ht="15.75" thickBot="1" x14ac:dyDescent="0.3">
      <c r="A79" s="8" t="s">
        <v>175</v>
      </c>
      <c r="B79" s="10" t="s">
        <v>176</v>
      </c>
      <c r="C79" s="10" t="s">
        <v>6</v>
      </c>
      <c r="D79" s="10">
        <v>97665</v>
      </c>
      <c r="E79" s="10">
        <v>20</v>
      </c>
      <c r="F79" s="11">
        <v>1.69</v>
      </c>
      <c r="G79" s="11">
        <v>1.87</v>
      </c>
      <c r="H79" s="11">
        <v>33.799999999999997</v>
      </c>
      <c r="I79" s="11">
        <v>37.4</v>
      </c>
    </row>
    <row r="80" spans="1:9" ht="30.75" thickBot="1" x14ac:dyDescent="0.3">
      <c r="A80" s="8" t="s">
        <v>177</v>
      </c>
      <c r="B80" s="10" t="s">
        <v>178</v>
      </c>
      <c r="C80" s="10" t="s">
        <v>6</v>
      </c>
      <c r="D80" s="10">
        <v>97660</v>
      </c>
      <c r="E80" s="10">
        <v>20</v>
      </c>
      <c r="F80" s="11">
        <v>0.62</v>
      </c>
      <c r="G80" s="11">
        <v>0.69</v>
      </c>
      <c r="H80" s="11">
        <v>12.4</v>
      </c>
      <c r="I80" s="11">
        <v>13.8</v>
      </c>
    </row>
    <row r="81" spans="1:9" ht="30.75" thickBot="1" x14ac:dyDescent="0.3">
      <c r="A81" s="8" t="s">
        <v>179</v>
      </c>
      <c r="B81" s="10" t="s">
        <v>180</v>
      </c>
      <c r="C81" s="10" t="s">
        <v>17</v>
      </c>
      <c r="D81" s="10">
        <v>91865</v>
      </c>
      <c r="E81" s="10">
        <v>15</v>
      </c>
      <c r="F81" s="11">
        <v>17.54</v>
      </c>
      <c r="G81" s="11">
        <v>18.38</v>
      </c>
      <c r="H81" s="11">
        <v>263.10000000000002</v>
      </c>
      <c r="I81" s="11">
        <v>275.7</v>
      </c>
    </row>
    <row r="82" spans="1:9" ht="15.75" thickBot="1" x14ac:dyDescent="0.3">
      <c r="A82" s="8" t="s">
        <v>181</v>
      </c>
      <c r="B82" s="10" t="s">
        <v>182</v>
      </c>
      <c r="C82" s="10" t="s">
        <v>17</v>
      </c>
      <c r="D82" s="10">
        <v>93009</v>
      </c>
      <c r="E82" s="10">
        <v>15</v>
      </c>
      <c r="F82" s="11">
        <v>25.24</v>
      </c>
      <c r="G82" s="11">
        <v>25.91</v>
      </c>
      <c r="H82" s="11">
        <v>378.6</v>
      </c>
      <c r="I82" s="11">
        <v>388.65</v>
      </c>
    </row>
    <row r="83" spans="1:9" ht="30.75" thickBot="1" x14ac:dyDescent="0.3">
      <c r="A83" s="8" t="s">
        <v>183</v>
      </c>
      <c r="B83" s="10" t="s">
        <v>184</v>
      </c>
      <c r="C83" s="10" t="s">
        <v>17</v>
      </c>
      <c r="D83" s="10">
        <v>91855</v>
      </c>
      <c r="E83" s="10">
        <v>20</v>
      </c>
      <c r="F83" s="11">
        <v>10.17</v>
      </c>
      <c r="G83" s="11">
        <v>10.85</v>
      </c>
      <c r="H83" s="11">
        <v>203.4</v>
      </c>
      <c r="I83" s="11">
        <v>217</v>
      </c>
    </row>
    <row r="84" spans="1:9" ht="30.75" thickBot="1" x14ac:dyDescent="0.3">
      <c r="A84" s="8" t="s">
        <v>185</v>
      </c>
      <c r="B84" s="10" t="s">
        <v>186</v>
      </c>
      <c r="C84" s="10" t="s">
        <v>17</v>
      </c>
      <c r="D84" s="10">
        <v>91924</v>
      </c>
      <c r="E84" s="10">
        <v>250</v>
      </c>
      <c r="F84" s="11">
        <v>3</v>
      </c>
      <c r="G84" s="11">
        <v>3.12</v>
      </c>
      <c r="H84" s="11">
        <v>750</v>
      </c>
      <c r="I84" s="11">
        <v>780</v>
      </c>
    </row>
    <row r="85" spans="1:9" ht="30.75" thickBot="1" x14ac:dyDescent="0.3">
      <c r="A85" s="8" t="s">
        <v>187</v>
      </c>
      <c r="B85" s="10" t="s">
        <v>188</v>
      </c>
      <c r="C85" s="10" t="s">
        <v>17</v>
      </c>
      <c r="D85" s="10">
        <v>91926</v>
      </c>
      <c r="E85" s="10">
        <v>250</v>
      </c>
      <c r="F85" s="11">
        <v>4.4000000000000004</v>
      </c>
      <c r="G85" s="11">
        <v>4.54</v>
      </c>
      <c r="H85" s="11">
        <v>1100</v>
      </c>
      <c r="I85" s="11">
        <v>1135</v>
      </c>
    </row>
    <row r="86" spans="1:9" ht="30.75" thickBot="1" x14ac:dyDescent="0.3">
      <c r="A86" s="8" t="s">
        <v>189</v>
      </c>
      <c r="B86" s="10" t="s">
        <v>190</v>
      </c>
      <c r="C86" s="10" t="s">
        <v>17</v>
      </c>
      <c r="D86" s="10">
        <v>91929</v>
      </c>
      <c r="E86" s="10">
        <v>250</v>
      </c>
      <c r="F86" s="11">
        <v>7.33</v>
      </c>
      <c r="G86" s="11">
        <v>7.54</v>
      </c>
      <c r="H86" s="11">
        <v>1832.5</v>
      </c>
      <c r="I86" s="11">
        <v>1885</v>
      </c>
    </row>
    <row r="87" spans="1:9" ht="30.75" thickBot="1" x14ac:dyDescent="0.3">
      <c r="A87" s="8" t="s">
        <v>191</v>
      </c>
      <c r="B87" s="10" t="s">
        <v>192</v>
      </c>
      <c r="C87" s="10" t="s">
        <v>17</v>
      </c>
      <c r="D87" s="10">
        <v>91932</v>
      </c>
      <c r="E87" s="10">
        <v>100</v>
      </c>
      <c r="F87" s="11">
        <v>17.309999999999999</v>
      </c>
      <c r="G87" s="11">
        <v>17.7</v>
      </c>
      <c r="H87" s="11">
        <v>1731</v>
      </c>
      <c r="I87" s="11">
        <v>1770</v>
      </c>
    </row>
    <row r="88" spans="1:9" ht="30.75" thickBot="1" x14ac:dyDescent="0.3">
      <c r="A88" s="8" t="s">
        <v>193</v>
      </c>
      <c r="B88" s="10" t="s">
        <v>194</v>
      </c>
      <c r="C88" s="10" t="s">
        <v>6</v>
      </c>
      <c r="D88" s="10">
        <v>101890</v>
      </c>
      <c r="E88" s="10">
        <v>10</v>
      </c>
      <c r="F88" s="11">
        <v>14.9</v>
      </c>
      <c r="G88" s="11">
        <v>15.23</v>
      </c>
      <c r="H88" s="11">
        <v>149</v>
      </c>
      <c r="I88" s="11">
        <v>152.30000000000001</v>
      </c>
    </row>
    <row r="89" spans="1:9" ht="30.75" thickBot="1" x14ac:dyDescent="0.3">
      <c r="A89" s="8" t="s">
        <v>195</v>
      </c>
      <c r="B89" s="10" t="s">
        <v>196</v>
      </c>
      <c r="C89" s="10" t="s">
        <v>6</v>
      </c>
      <c r="D89" s="10">
        <v>101891</v>
      </c>
      <c r="E89" s="10">
        <v>8</v>
      </c>
      <c r="F89" s="11">
        <v>25.63</v>
      </c>
      <c r="G89" s="11">
        <v>26.32</v>
      </c>
      <c r="H89" s="11">
        <v>205.04</v>
      </c>
      <c r="I89" s="11">
        <v>210.56</v>
      </c>
    </row>
    <row r="90" spans="1:9" ht="30.75" thickBot="1" x14ac:dyDescent="0.3">
      <c r="A90" s="8" t="s">
        <v>197</v>
      </c>
      <c r="B90" s="10" t="s">
        <v>198</v>
      </c>
      <c r="C90" s="10" t="s">
        <v>6</v>
      </c>
      <c r="D90" s="10">
        <v>101893</v>
      </c>
      <c r="E90" s="10">
        <v>5</v>
      </c>
      <c r="F90" s="11">
        <v>83.42</v>
      </c>
      <c r="G90" s="11">
        <v>84.45</v>
      </c>
      <c r="H90" s="11">
        <v>417.1</v>
      </c>
      <c r="I90" s="11">
        <v>422.25</v>
      </c>
    </row>
    <row r="91" spans="1:9" ht="45.75" thickBot="1" x14ac:dyDescent="0.3">
      <c r="A91" s="8" t="s">
        <v>199</v>
      </c>
      <c r="B91" s="10" t="s">
        <v>200</v>
      </c>
      <c r="C91" s="10" t="s">
        <v>6</v>
      </c>
      <c r="D91" s="10">
        <v>101879</v>
      </c>
      <c r="E91" s="10">
        <v>2</v>
      </c>
      <c r="F91" s="11">
        <v>519.04999999999995</v>
      </c>
      <c r="G91" s="11">
        <v>522.13</v>
      </c>
      <c r="H91" s="11">
        <v>1038.0999999999999</v>
      </c>
      <c r="I91" s="11">
        <v>1044.26</v>
      </c>
    </row>
    <row r="92" spans="1:9" ht="30.75" thickBot="1" x14ac:dyDescent="0.3">
      <c r="A92" s="8" t="s">
        <v>201</v>
      </c>
      <c r="B92" s="10" t="s">
        <v>202</v>
      </c>
      <c r="C92" s="10" t="s">
        <v>6</v>
      </c>
      <c r="D92" s="10">
        <v>91953</v>
      </c>
      <c r="E92" s="10">
        <v>15</v>
      </c>
      <c r="F92" s="11">
        <v>28.76</v>
      </c>
      <c r="G92" s="11">
        <v>30.62</v>
      </c>
      <c r="H92" s="11">
        <v>431.4</v>
      </c>
      <c r="I92" s="11">
        <v>459.3</v>
      </c>
    </row>
    <row r="93" spans="1:9" ht="30.75" thickBot="1" x14ac:dyDescent="0.3">
      <c r="A93" s="8" t="s">
        <v>203</v>
      </c>
      <c r="B93" s="10" t="s">
        <v>204</v>
      </c>
      <c r="C93" s="10" t="s">
        <v>6</v>
      </c>
      <c r="D93" s="10">
        <v>91959</v>
      </c>
      <c r="E93" s="10">
        <v>15</v>
      </c>
      <c r="F93" s="11">
        <v>43.94</v>
      </c>
      <c r="G93" s="11">
        <v>46.67</v>
      </c>
      <c r="H93" s="11">
        <v>659.1</v>
      </c>
      <c r="I93" s="11">
        <v>700.05</v>
      </c>
    </row>
    <row r="94" spans="1:9" ht="30.75" thickBot="1" x14ac:dyDescent="0.3">
      <c r="A94" s="8" t="s">
        <v>205</v>
      </c>
      <c r="B94" s="10" t="s">
        <v>206</v>
      </c>
      <c r="C94" s="10" t="s">
        <v>6</v>
      </c>
      <c r="D94" s="10">
        <v>91992</v>
      </c>
      <c r="E94" s="10">
        <v>15</v>
      </c>
      <c r="F94" s="11">
        <v>43.06</v>
      </c>
      <c r="G94" s="11">
        <v>46.36</v>
      </c>
      <c r="H94" s="11">
        <v>645.9</v>
      </c>
      <c r="I94" s="11">
        <v>695.4</v>
      </c>
    </row>
    <row r="95" spans="1:9" ht="30.75" thickBot="1" x14ac:dyDescent="0.3">
      <c r="A95" s="8" t="s">
        <v>207</v>
      </c>
      <c r="B95" s="10" t="s">
        <v>208</v>
      </c>
      <c r="C95" s="10" t="s">
        <v>6</v>
      </c>
      <c r="D95" s="10">
        <v>91999</v>
      </c>
      <c r="E95" s="10">
        <v>10</v>
      </c>
      <c r="F95" s="11">
        <v>21.83</v>
      </c>
      <c r="G95" s="11">
        <v>23.08</v>
      </c>
      <c r="H95" s="11">
        <v>218.3</v>
      </c>
      <c r="I95" s="11">
        <v>230.8</v>
      </c>
    </row>
    <row r="96" spans="1:9" ht="30.75" thickBot="1" x14ac:dyDescent="0.3">
      <c r="A96" s="8" t="s">
        <v>209</v>
      </c>
      <c r="B96" s="10" t="s">
        <v>210</v>
      </c>
      <c r="C96" s="10" t="s">
        <v>6</v>
      </c>
      <c r="D96" s="10">
        <v>92033</v>
      </c>
      <c r="E96" s="10">
        <v>10</v>
      </c>
      <c r="F96" s="11">
        <v>76.5</v>
      </c>
      <c r="G96" s="11">
        <v>81.430000000000007</v>
      </c>
      <c r="H96" s="11">
        <v>765</v>
      </c>
      <c r="I96" s="11">
        <v>814.3</v>
      </c>
    </row>
    <row r="97" spans="1:9" ht="30.75" thickBot="1" x14ac:dyDescent="0.3">
      <c r="A97" s="8" t="s">
        <v>211</v>
      </c>
      <c r="B97" s="10" t="s">
        <v>287</v>
      </c>
      <c r="C97" s="14" t="s">
        <v>6</v>
      </c>
      <c r="D97" s="14">
        <v>103782</v>
      </c>
      <c r="E97" s="14">
        <v>20</v>
      </c>
      <c r="F97" s="11">
        <v>29.14</v>
      </c>
      <c r="G97" s="11">
        <v>31.05</v>
      </c>
      <c r="H97" s="11">
        <v>582.79999999999995</v>
      </c>
      <c r="I97" s="11">
        <v>621</v>
      </c>
    </row>
    <row r="98" spans="1:9" ht="15.75" thickBot="1" x14ac:dyDescent="0.3">
      <c r="A98" s="8" t="s">
        <v>213</v>
      </c>
      <c r="B98" s="10" t="s">
        <v>288</v>
      </c>
      <c r="C98" s="10" t="s">
        <v>6</v>
      </c>
      <c r="D98" s="10">
        <v>100903</v>
      </c>
      <c r="E98" s="10">
        <v>30</v>
      </c>
      <c r="F98" s="11">
        <v>22.9</v>
      </c>
      <c r="G98" s="11">
        <v>23.86</v>
      </c>
      <c r="H98" s="11">
        <v>687</v>
      </c>
      <c r="I98" s="11">
        <v>715.8</v>
      </c>
    </row>
    <row r="99" spans="1:9" ht="30.75" thickBot="1" x14ac:dyDescent="0.3">
      <c r="A99" s="8" t="s">
        <v>215</v>
      </c>
      <c r="B99" s="10" t="s">
        <v>289</v>
      </c>
      <c r="C99" s="10" t="s">
        <v>6</v>
      </c>
      <c r="D99" s="10">
        <v>97595</v>
      </c>
      <c r="E99" s="10">
        <v>10</v>
      </c>
      <c r="F99" s="11">
        <v>101.68</v>
      </c>
      <c r="G99" s="11">
        <v>103.87</v>
      </c>
      <c r="H99" s="11">
        <v>1016.8</v>
      </c>
      <c r="I99" s="11">
        <v>1038.7</v>
      </c>
    </row>
    <row r="100" spans="1:9" ht="30.75" thickBot="1" x14ac:dyDescent="0.3">
      <c r="A100" s="8" t="s">
        <v>217</v>
      </c>
      <c r="B100" s="10" t="s">
        <v>214</v>
      </c>
      <c r="C100" s="10" t="s">
        <v>6</v>
      </c>
      <c r="D100" s="10">
        <v>101659</v>
      </c>
      <c r="E100" s="10">
        <v>10</v>
      </c>
      <c r="F100" s="11">
        <v>577.84</v>
      </c>
      <c r="G100" s="11">
        <v>580.13</v>
      </c>
      <c r="H100" s="11">
        <v>5778.4</v>
      </c>
      <c r="I100" s="11">
        <v>5801.3</v>
      </c>
    </row>
    <row r="101" spans="1:9" ht="15.75" thickBot="1" x14ac:dyDescent="0.3">
      <c r="A101" s="8" t="s">
        <v>290</v>
      </c>
      <c r="B101" s="10" t="s">
        <v>216</v>
      </c>
      <c r="C101" s="10" t="s">
        <v>6</v>
      </c>
      <c r="D101" s="10">
        <v>96985</v>
      </c>
      <c r="E101" s="10">
        <v>5</v>
      </c>
      <c r="F101" s="11">
        <v>66.31</v>
      </c>
      <c r="G101" s="11">
        <v>67.59</v>
      </c>
      <c r="H101" s="11">
        <v>331.55</v>
      </c>
      <c r="I101" s="11">
        <v>337.95</v>
      </c>
    </row>
    <row r="102" spans="1:9" ht="30.75" thickBot="1" x14ac:dyDescent="0.3">
      <c r="A102" s="8" t="s">
        <v>291</v>
      </c>
      <c r="B102" s="10" t="s">
        <v>218</v>
      </c>
      <c r="C102" s="10" t="s">
        <v>17</v>
      </c>
      <c r="D102" s="10">
        <v>96973</v>
      </c>
      <c r="E102" s="10">
        <v>10</v>
      </c>
      <c r="F102" s="11">
        <v>70.5</v>
      </c>
      <c r="G102" s="11">
        <v>72.849999999999994</v>
      </c>
      <c r="H102" s="11">
        <v>705</v>
      </c>
      <c r="I102" s="11">
        <v>728.5</v>
      </c>
    </row>
    <row r="103" spans="1:9" ht="16.5" thickBot="1" x14ac:dyDescent="0.3">
      <c r="A103" s="5" t="s">
        <v>219</v>
      </c>
      <c r="B103" s="7" t="s">
        <v>220</v>
      </c>
      <c r="C103" s="6"/>
      <c r="D103" s="6"/>
      <c r="E103" s="6"/>
      <c r="F103" s="6"/>
      <c r="G103" s="6"/>
      <c r="H103" s="6"/>
      <c r="I103" s="6"/>
    </row>
    <row r="104" spans="1:9" ht="30.75" thickBot="1" x14ac:dyDescent="0.3">
      <c r="A104" s="8" t="s">
        <v>221</v>
      </c>
      <c r="B104" s="10" t="s">
        <v>222</v>
      </c>
      <c r="C104" s="10" t="s">
        <v>6</v>
      </c>
      <c r="D104" s="10">
        <v>100697</v>
      </c>
      <c r="E104" s="10">
        <v>4</v>
      </c>
      <c r="F104" s="11">
        <v>69.59</v>
      </c>
      <c r="G104" s="11">
        <v>76.930000000000007</v>
      </c>
      <c r="H104" s="11">
        <v>278.36</v>
      </c>
      <c r="I104" s="11">
        <v>307.72000000000003</v>
      </c>
    </row>
    <row r="105" spans="1:9" ht="30.75" thickBot="1" x14ac:dyDescent="0.3">
      <c r="A105" s="8" t="s">
        <v>225</v>
      </c>
      <c r="B105" s="10" t="s">
        <v>226</v>
      </c>
      <c r="C105" s="10" t="s">
        <v>6</v>
      </c>
      <c r="D105" s="10">
        <v>91297</v>
      </c>
      <c r="E105" s="10">
        <v>5</v>
      </c>
      <c r="F105" s="11">
        <v>483.05</v>
      </c>
      <c r="G105" s="11">
        <v>488.88</v>
      </c>
      <c r="H105" s="11">
        <v>2415.25</v>
      </c>
      <c r="I105" s="11">
        <v>2444.4</v>
      </c>
    </row>
    <row r="106" spans="1:9" ht="15.75" thickBot="1" x14ac:dyDescent="0.3">
      <c r="A106" s="8" t="s">
        <v>227</v>
      </c>
      <c r="B106" s="10" t="s">
        <v>228</v>
      </c>
      <c r="C106" s="10" t="s">
        <v>6</v>
      </c>
      <c r="D106" s="10">
        <v>100710</v>
      </c>
      <c r="E106" s="10">
        <v>4</v>
      </c>
      <c r="F106" s="11">
        <v>142.11000000000001</v>
      </c>
      <c r="G106" s="11">
        <v>146.72</v>
      </c>
      <c r="H106" s="11">
        <v>568.44000000000005</v>
      </c>
      <c r="I106" s="11">
        <v>586.88</v>
      </c>
    </row>
    <row r="107" spans="1:9" ht="30.75" thickBot="1" x14ac:dyDescent="0.3">
      <c r="A107" s="8" t="s">
        <v>229</v>
      </c>
      <c r="B107" s="10" t="s">
        <v>230</v>
      </c>
      <c r="C107" s="10" t="s">
        <v>6</v>
      </c>
      <c r="D107" s="10">
        <v>91306</v>
      </c>
      <c r="E107" s="10">
        <v>4</v>
      </c>
      <c r="F107" s="11">
        <v>144.11000000000001</v>
      </c>
      <c r="G107" s="11">
        <v>147</v>
      </c>
      <c r="H107" s="11">
        <v>576.44000000000005</v>
      </c>
      <c r="I107" s="11">
        <v>588</v>
      </c>
    </row>
    <row r="108" spans="1:9" ht="30.75" thickBot="1" x14ac:dyDescent="0.3">
      <c r="A108" s="8" t="s">
        <v>231</v>
      </c>
      <c r="B108" s="10" t="s">
        <v>232</v>
      </c>
      <c r="C108" s="10" t="s">
        <v>6</v>
      </c>
      <c r="D108" s="10">
        <v>100709</v>
      </c>
      <c r="E108" s="10">
        <v>4</v>
      </c>
      <c r="F108" s="11">
        <v>50.74</v>
      </c>
      <c r="G108" s="11">
        <v>54.18</v>
      </c>
      <c r="H108" s="11">
        <v>202.96</v>
      </c>
      <c r="I108" s="11">
        <v>216.72</v>
      </c>
    </row>
    <row r="109" spans="1:9" ht="30.75" thickBot="1" x14ac:dyDescent="0.3">
      <c r="A109" s="8" t="s">
        <v>233</v>
      </c>
      <c r="B109" s="10" t="s">
        <v>234</v>
      </c>
      <c r="C109" s="10" t="s">
        <v>1</v>
      </c>
      <c r="D109" s="10">
        <v>102161</v>
      </c>
      <c r="E109" s="10">
        <v>15</v>
      </c>
      <c r="F109" s="11">
        <v>283.77</v>
      </c>
      <c r="G109" s="11">
        <v>287.01</v>
      </c>
      <c r="H109" s="11">
        <v>4256.55</v>
      </c>
      <c r="I109" s="11">
        <v>4305.1499999999996</v>
      </c>
    </row>
    <row r="110" spans="1:9" ht="30.75" thickBot="1" x14ac:dyDescent="0.3">
      <c r="A110" s="8" t="s">
        <v>235</v>
      </c>
      <c r="B110" s="10" t="s">
        <v>236</v>
      </c>
      <c r="C110" s="10" t="s">
        <v>1</v>
      </c>
      <c r="D110" s="10">
        <v>94570</v>
      </c>
      <c r="E110" s="10">
        <v>4</v>
      </c>
      <c r="F110" s="11">
        <v>367.65</v>
      </c>
      <c r="G110" s="11">
        <v>369.68</v>
      </c>
      <c r="H110" s="11">
        <v>1470.6</v>
      </c>
      <c r="I110" s="11">
        <v>1478.72</v>
      </c>
    </row>
    <row r="111" spans="1:9" ht="45.75" thickBot="1" x14ac:dyDescent="0.3">
      <c r="A111" s="8" t="s">
        <v>237</v>
      </c>
      <c r="B111" s="10" t="s">
        <v>292</v>
      </c>
      <c r="C111" s="10" t="s">
        <v>1</v>
      </c>
      <c r="D111" s="10">
        <v>94569</v>
      </c>
      <c r="E111" s="10">
        <v>4</v>
      </c>
      <c r="F111" s="11">
        <v>708.02</v>
      </c>
      <c r="G111" s="11">
        <v>714.68</v>
      </c>
      <c r="H111" s="11">
        <v>2832.08</v>
      </c>
      <c r="I111" s="11">
        <v>2858.72</v>
      </c>
    </row>
    <row r="112" spans="1:9" ht="15.75" thickBot="1" x14ac:dyDescent="0.3">
      <c r="A112" s="8" t="s">
        <v>239</v>
      </c>
      <c r="B112" s="10" t="s">
        <v>240</v>
      </c>
      <c r="C112" s="10" t="s">
        <v>1</v>
      </c>
      <c r="D112" s="10">
        <v>102191</v>
      </c>
      <c r="E112" s="10">
        <v>80</v>
      </c>
      <c r="F112" s="11">
        <v>20.010000000000002</v>
      </c>
      <c r="G112" s="11">
        <v>22.03</v>
      </c>
      <c r="H112" s="11">
        <v>1600.8</v>
      </c>
      <c r="I112" s="11">
        <v>1762.4</v>
      </c>
    </row>
    <row r="113" spans="1:9" ht="16.5" thickBot="1" x14ac:dyDescent="0.3">
      <c r="A113" s="5" t="s">
        <v>241</v>
      </c>
      <c r="B113" s="7" t="s">
        <v>242</v>
      </c>
      <c r="C113" s="6"/>
      <c r="D113" s="6"/>
      <c r="E113" s="6"/>
      <c r="F113" s="6"/>
      <c r="G113" s="6"/>
      <c r="H113" s="6"/>
      <c r="I113" s="6"/>
    </row>
    <row r="114" spans="1:9" ht="30.75" thickBot="1" x14ac:dyDescent="0.3">
      <c r="A114" s="8" t="s">
        <v>243</v>
      </c>
      <c r="B114" s="10" t="s">
        <v>246</v>
      </c>
      <c r="C114" s="10" t="s">
        <v>1</v>
      </c>
      <c r="D114" s="10">
        <v>94216</v>
      </c>
      <c r="E114" s="10">
        <v>15</v>
      </c>
      <c r="F114" s="11">
        <v>179.2</v>
      </c>
      <c r="G114" s="11">
        <v>179.5</v>
      </c>
      <c r="H114" s="11">
        <v>2688</v>
      </c>
      <c r="I114" s="11">
        <v>2692.5</v>
      </c>
    </row>
    <row r="115" spans="1:9" ht="30.75" thickBot="1" x14ac:dyDescent="0.3">
      <c r="A115" s="8" t="s">
        <v>245</v>
      </c>
      <c r="B115" s="10" t="s">
        <v>248</v>
      </c>
      <c r="C115" s="10" t="s">
        <v>17</v>
      </c>
      <c r="D115" s="10">
        <v>94227</v>
      </c>
      <c r="E115" s="10">
        <v>10</v>
      </c>
      <c r="F115" s="11">
        <v>60.69</v>
      </c>
      <c r="G115" s="11">
        <v>61.87</v>
      </c>
      <c r="H115" s="11">
        <v>606.9</v>
      </c>
      <c r="I115" s="11">
        <v>618.70000000000005</v>
      </c>
    </row>
    <row r="116" spans="1:9" ht="30.75" thickBot="1" x14ac:dyDescent="0.3">
      <c r="A116" s="8" t="s">
        <v>247</v>
      </c>
      <c r="B116" s="10" t="s">
        <v>250</v>
      </c>
      <c r="C116" s="10" t="s">
        <v>17</v>
      </c>
      <c r="D116" s="10">
        <v>94231</v>
      </c>
      <c r="E116" s="10">
        <v>10</v>
      </c>
      <c r="F116" s="11">
        <v>50.19</v>
      </c>
      <c r="G116" s="11">
        <v>51</v>
      </c>
      <c r="H116" s="11">
        <v>501.9</v>
      </c>
      <c r="I116" s="11">
        <v>510</v>
      </c>
    </row>
    <row r="117" spans="1:9" ht="16.5" thickBot="1" x14ac:dyDescent="0.3">
      <c r="A117" s="5" t="s">
        <v>251</v>
      </c>
      <c r="B117" s="7" t="s">
        <v>252</v>
      </c>
      <c r="C117" s="6"/>
      <c r="D117" s="6"/>
      <c r="E117" s="6"/>
      <c r="F117" s="6"/>
      <c r="G117" s="6"/>
      <c r="H117" s="6"/>
      <c r="I117" s="6"/>
    </row>
    <row r="118" spans="1:9" ht="15.75" thickBot="1" x14ac:dyDescent="0.3">
      <c r="A118" s="8" t="s">
        <v>253</v>
      </c>
      <c r="B118" s="10" t="s">
        <v>254</v>
      </c>
      <c r="C118" s="10" t="s">
        <v>1</v>
      </c>
      <c r="D118" s="10">
        <v>99814</v>
      </c>
      <c r="E118" s="13">
        <v>2000</v>
      </c>
      <c r="F118" s="11">
        <v>1.8</v>
      </c>
      <c r="G118" s="11">
        <v>1.98</v>
      </c>
      <c r="H118" s="11">
        <v>3600</v>
      </c>
      <c r="I118" s="11">
        <v>3960</v>
      </c>
    </row>
    <row r="119" spans="1:9" ht="16.5" thickBot="1" x14ac:dyDescent="0.3">
      <c r="A119" s="5" t="s">
        <v>255</v>
      </c>
      <c r="B119" s="7" t="s">
        <v>256</v>
      </c>
      <c r="C119" s="6"/>
      <c r="D119" s="6"/>
      <c r="E119" s="6"/>
      <c r="F119" s="6"/>
      <c r="G119" s="6"/>
      <c r="H119" s="6"/>
      <c r="I119" s="6"/>
    </row>
    <row r="120" spans="1:9" ht="30.75" thickBot="1" x14ac:dyDescent="0.3">
      <c r="A120" s="8" t="s">
        <v>257</v>
      </c>
      <c r="B120" s="10" t="s">
        <v>258</v>
      </c>
      <c r="C120" s="10" t="s">
        <v>259</v>
      </c>
      <c r="D120" s="10">
        <v>97625</v>
      </c>
      <c r="E120" s="10">
        <v>50</v>
      </c>
      <c r="F120" s="11">
        <v>58.02</v>
      </c>
      <c r="G120" s="11">
        <v>59.27</v>
      </c>
      <c r="H120" s="11">
        <v>2901</v>
      </c>
      <c r="I120" s="11">
        <v>2963.5</v>
      </c>
    </row>
    <row r="121" spans="1:9" ht="15.75" thickBot="1" x14ac:dyDescent="0.3">
      <c r="A121" s="8" t="s">
        <v>260</v>
      </c>
      <c r="B121" s="10" t="s">
        <v>261</v>
      </c>
      <c r="C121" s="10" t="s">
        <v>1</v>
      </c>
      <c r="D121" s="10">
        <v>97631</v>
      </c>
      <c r="E121" s="10">
        <v>80</v>
      </c>
      <c r="F121" s="11">
        <v>10.76</v>
      </c>
      <c r="G121" s="11">
        <v>11.87</v>
      </c>
      <c r="H121" s="11">
        <v>860.8</v>
      </c>
      <c r="I121" s="11">
        <v>949.6</v>
      </c>
    </row>
    <row r="122" spans="1:9" ht="30.75" thickBot="1" x14ac:dyDescent="0.3">
      <c r="A122" s="8" t="s">
        <v>262</v>
      </c>
      <c r="B122" s="10" t="s">
        <v>263</v>
      </c>
      <c r="C122" s="10" t="s">
        <v>259</v>
      </c>
      <c r="D122" s="10">
        <v>97622</v>
      </c>
      <c r="E122" s="10">
        <v>95</v>
      </c>
      <c r="F122" s="11">
        <v>53.34</v>
      </c>
      <c r="G122" s="11">
        <v>58.74</v>
      </c>
      <c r="H122" s="11">
        <v>5067.3</v>
      </c>
      <c r="I122" s="11">
        <v>5580.3</v>
      </c>
    </row>
    <row r="123" spans="1:9" ht="15.75" thickBot="1" x14ac:dyDescent="0.3">
      <c r="A123" s="8" t="s">
        <v>264</v>
      </c>
      <c r="B123" s="14" t="s">
        <v>265</v>
      </c>
      <c r="C123" s="10" t="s">
        <v>6</v>
      </c>
      <c r="D123" s="10">
        <v>97664</v>
      </c>
      <c r="E123" s="10">
        <v>75</v>
      </c>
      <c r="F123" s="11">
        <v>1.47</v>
      </c>
      <c r="G123" s="11">
        <v>1.63</v>
      </c>
      <c r="H123" s="11">
        <v>110.25</v>
      </c>
      <c r="I123" s="11">
        <v>122.25</v>
      </c>
    </row>
    <row r="124" spans="1:9" ht="16.5" thickBot="1" x14ac:dyDescent="0.3">
      <c r="A124" s="5" t="s">
        <v>266</v>
      </c>
      <c r="B124" s="7" t="s">
        <v>267</v>
      </c>
      <c r="C124" s="6"/>
      <c r="D124" s="6"/>
      <c r="E124" s="6"/>
      <c r="F124" s="6"/>
      <c r="G124" s="6"/>
      <c r="H124" s="6"/>
      <c r="I124" s="7"/>
    </row>
    <row r="125" spans="1:9" ht="30.75" thickBot="1" x14ac:dyDescent="0.3">
      <c r="A125" s="8" t="s">
        <v>268</v>
      </c>
      <c r="B125" s="10" t="s">
        <v>269</v>
      </c>
      <c r="C125" s="10" t="s">
        <v>1</v>
      </c>
      <c r="D125" s="10">
        <v>98556</v>
      </c>
      <c r="E125" s="10">
        <v>40</v>
      </c>
      <c r="F125" s="11">
        <v>59.69</v>
      </c>
      <c r="G125" s="11">
        <v>63</v>
      </c>
      <c r="H125" s="11">
        <v>2387.6</v>
      </c>
      <c r="I125" s="11">
        <v>2520</v>
      </c>
    </row>
    <row r="126" spans="1:9" ht="30.75" thickBot="1" x14ac:dyDescent="0.3">
      <c r="A126" s="8" t="s">
        <v>270</v>
      </c>
      <c r="B126" s="10" t="s">
        <v>271</v>
      </c>
      <c r="C126" s="10" t="s">
        <v>1</v>
      </c>
      <c r="D126" s="10">
        <v>98547</v>
      </c>
      <c r="E126" s="10">
        <v>50</v>
      </c>
      <c r="F126" s="11">
        <v>240.09</v>
      </c>
      <c r="G126" s="11">
        <v>245.09</v>
      </c>
      <c r="H126" s="11">
        <v>12004.5</v>
      </c>
      <c r="I126" s="11">
        <v>12254.5</v>
      </c>
    </row>
    <row r="127" spans="1:9" ht="15.75" thickBot="1" x14ac:dyDescent="0.3">
      <c r="A127" s="17"/>
      <c r="B127" s="17"/>
      <c r="C127" s="17"/>
      <c r="D127" s="17"/>
      <c r="E127" s="28"/>
      <c r="F127" s="28"/>
      <c r="G127" s="28"/>
      <c r="H127" s="17"/>
      <c r="I127" s="17"/>
    </row>
    <row r="128" spans="1:9" ht="15.75" thickBot="1" x14ac:dyDescent="0.3">
      <c r="A128" s="17"/>
      <c r="B128" s="17"/>
      <c r="C128" s="17"/>
      <c r="D128" s="17"/>
      <c r="E128" s="28"/>
      <c r="F128" s="28"/>
      <c r="G128" s="28"/>
      <c r="H128" s="17"/>
      <c r="I128" s="17"/>
    </row>
    <row r="129" spans="1:9" ht="15.75" thickBot="1" x14ac:dyDescent="0.3">
      <c r="A129" s="18"/>
      <c r="B129" s="18"/>
      <c r="C129" s="17"/>
      <c r="D129" s="17"/>
      <c r="E129" s="28"/>
      <c r="F129" s="28"/>
      <c r="G129" s="28"/>
      <c r="H129" s="19"/>
      <c r="I129" s="19"/>
    </row>
    <row r="130" spans="1:9" ht="33" thickTop="1" thickBot="1" x14ac:dyDescent="0.3">
      <c r="A130" s="20" t="s">
        <v>272</v>
      </c>
      <c r="B130" s="21">
        <v>312031.34000000003</v>
      </c>
      <c r="C130" s="17"/>
      <c r="D130" s="17"/>
      <c r="E130" s="28"/>
      <c r="F130" s="28"/>
      <c r="G130" s="29"/>
      <c r="H130" s="11">
        <v>312031.34000000003</v>
      </c>
      <c r="I130" s="11">
        <v>328095.98</v>
      </c>
    </row>
    <row r="131" spans="1:9" ht="17.25" thickTop="1" thickBot="1" x14ac:dyDescent="0.3">
      <c r="A131" s="23">
        <f>'Demanda PI'!A136</f>
        <v>0</v>
      </c>
      <c r="B131" s="24">
        <f>B130*A131</f>
        <v>0</v>
      </c>
      <c r="C131" s="17"/>
      <c r="D131" s="17"/>
      <c r="E131" s="28"/>
      <c r="F131" s="28"/>
      <c r="G131" s="28"/>
      <c r="H131" s="28"/>
      <c r="I131" s="28"/>
    </row>
    <row r="132" spans="1:9" ht="17.25" thickTop="1" thickBot="1" x14ac:dyDescent="0.3">
      <c r="A132" s="20" t="s">
        <v>273</v>
      </c>
      <c r="B132" s="21">
        <f>B130+B131</f>
        <v>312031.34000000003</v>
      </c>
      <c r="C132" s="17"/>
      <c r="D132" s="17"/>
      <c r="E132" s="28"/>
      <c r="F132" s="28"/>
      <c r="G132" s="28"/>
      <c r="H132" s="28"/>
      <c r="I132" s="28"/>
    </row>
    <row r="133" spans="1:9" ht="16.5" thickTop="1" thickBot="1" x14ac:dyDescent="0.3">
      <c r="A133" s="28"/>
      <c r="B133" s="28"/>
      <c r="C133" s="28"/>
      <c r="D133" s="28"/>
      <c r="E133" s="28"/>
      <c r="F133" s="28"/>
      <c r="G133" s="28"/>
      <c r="H133" s="28"/>
      <c r="I133" s="28"/>
    </row>
    <row r="134" spans="1:9" ht="15.75" thickBot="1" x14ac:dyDescent="0.3">
      <c r="A134" s="32"/>
      <c r="B134" s="32"/>
      <c r="C134" s="32"/>
      <c r="D134" s="32"/>
      <c r="E134" s="32"/>
      <c r="F134" s="32"/>
      <c r="G134" s="32"/>
      <c r="H134" s="32"/>
      <c r="I134" s="32"/>
    </row>
    <row r="135" spans="1:9" ht="17.25" thickTop="1" thickBot="1" x14ac:dyDescent="0.3">
      <c r="A135" s="115" t="s">
        <v>319</v>
      </c>
      <c r="B135" s="116"/>
      <c r="C135" s="116"/>
      <c r="D135" s="116"/>
      <c r="E135" s="116"/>
      <c r="F135" s="116"/>
      <c r="G135" s="116"/>
      <c r="H135" s="116"/>
      <c r="I135" s="118"/>
    </row>
    <row r="136" spans="1:9" ht="16.5" thickTop="1" thickBot="1" x14ac:dyDescent="0.3">
      <c r="A136" s="32"/>
      <c r="B136" s="32"/>
      <c r="C136" s="32"/>
      <c r="D136" s="32"/>
      <c r="E136" s="32"/>
      <c r="F136" s="32"/>
      <c r="G136" s="28"/>
      <c r="H136" s="28"/>
      <c r="I136" s="28"/>
    </row>
    <row r="137" spans="1:9" ht="17.25" thickTop="1" thickBot="1" x14ac:dyDescent="0.3">
      <c r="A137" s="115" t="s">
        <v>275</v>
      </c>
      <c r="B137" s="116"/>
      <c r="C137" s="116"/>
      <c r="D137" s="116"/>
      <c r="E137" s="116"/>
      <c r="F137" s="118"/>
      <c r="G137" s="28"/>
      <c r="H137" s="28"/>
      <c r="I137" s="28"/>
    </row>
    <row r="138" spans="1:9" ht="15.75" thickTop="1" x14ac:dyDescent="0.25"/>
  </sheetData>
  <mergeCells count="4">
    <mergeCell ref="A1:I1"/>
    <mergeCell ref="A3:I3"/>
    <mergeCell ref="A135:I135"/>
    <mergeCell ref="A137:F137"/>
  </mergeCells>
  <pageMargins left="0.511811024" right="0.511811024" top="0.78740157499999996" bottom="0.78740157499999996" header="0.31496062000000002" footer="0.31496062000000002"/>
  <pageSetup paperSize="9" scale="37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A99B1-E755-4ACD-865C-156CDBC2AD45}">
  <dimension ref="A1:I140"/>
  <sheetViews>
    <sheetView view="pageBreakPreview" topLeftCell="A124" zoomScale="60" zoomScaleNormal="100" workbookViewId="0">
      <selection activeCell="B135" sqref="B135"/>
    </sheetView>
  </sheetViews>
  <sheetFormatPr defaultRowHeight="15" x14ac:dyDescent="0.25"/>
  <cols>
    <col min="1" max="1" width="10.85546875" customWidth="1"/>
    <col min="2" max="2" width="129.42578125" customWidth="1"/>
    <col min="5" max="5" width="16.7109375" bestFit="1" customWidth="1"/>
    <col min="6" max="6" width="16.7109375" customWidth="1"/>
    <col min="7" max="7" width="17.5703125" customWidth="1"/>
    <col min="8" max="8" width="19.42578125" customWidth="1"/>
    <col min="9" max="9" width="20.28515625" customWidth="1"/>
  </cols>
  <sheetData>
    <row r="1" spans="1:9" ht="16.5" thickBot="1" x14ac:dyDescent="0.3">
      <c r="A1" s="119" t="s">
        <v>310</v>
      </c>
      <c r="B1" s="120"/>
      <c r="C1" s="120"/>
      <c r="D1" s="120"/>
      <c r="E1" s="120"/>
      <c r="F1" s="120"/>
      <c r="G1" s="120"/>
      <c r="H1" s="120"/>
      <c r="I1" s="121"/>
    </row>
    <row r="2" spans="1:9" ht="15.75" thickBot="1" x14ac:dyDescent="0.3">
      <c r="A2" s="1"/>
      <c r="B2" s="1"/>
      <c r="C2" s="1"/>
      <c r="D2" s="1"/>
      <c r="E2" s="1"/>
      <c r="F2" s="1"/>
      <c r="G2" s="1"/>
      <c r="H2" s="1"/>
      <c r="I2" s="1"/>
    </row>
    <row r="3" spans="1:9" ht="16.5" thickBot="1" x14ac:dyDescent="0.3">
      <c r="A3" s="119" t="s">
        <v>311</v>
      </c>
      <c r="B3" s="120"/>
      <c r="C3" s="120"/>
      <c r="D3" s="120"/>
      <c r="E3" s="120"/>
      <c r="F3" s="120"/>
      <c r="G3" s="120"/>
      <c r="H3" s="120"/>
      <c r="I3" s="121"/>
    </row>
    <row r="4" spans="1:9" ht="48" thickBot="1" x14ac:dyDescent="0.3">
      <c r="A4" s="25" t="s">
        <v>0</v>
      </c>
      <c r="B4" s="26" t="s">
        <v>5</v>
      </c>
      <c r="C4" s="26" t="s">
        <v>6</v>
      </c>
      <c r="D4" s="26" t="s">
        <v>7</v>
      </c>
      <c r="E4" s="26" t="s">
        <v>8</v>
      </c>
      <c r="F4" s="27" t="s">
        <v>9</v>
      </c>
      <c r="G4" s="27" t="s">
        <v>312</v>
      </c>
      <c r="H4" s="26" t="s">
        <v>11</v>
      </c>
      <c r="I4" s="26" t="s">
        <v>12</v>
      </c>
    </row>
    <row r="5" spans="1:9" ht="16.5" thickBot="1" x14ac:dyDescent="0.3">
      <c r="A5" s="5" t="s">
        <v>13</v>
      </c>
      <c r="B5" s="7" t="s">
        <v>14</v>
      </c>
      <c r="C5" s="6"/>
      <c r="D5" s="6"/>
      <c r="E5" s="6"/>
      <c r="F5" s="6"/>
      <c r="G5" s="6"/>
      <c r="H5" s="6"/>
      <c r="I5" s="6"/>
    </row>
    <row r="6" spans="1:9" ht="15.75" thickBot="1" x14ac:dyDescent="0.3">
      <c r="A6" s="8" t="s">
        <v>15</v>
      </c>
      <c r="B6" s="10" t="s">
        <v>16</v>
      </c>
      <c r="C6" s="10" t="s">
        <v>17</v>
      </c>
      <c r="D6" s="10">
        <v>93202</v>
      </c>
      <c r="E6" s="10">
        <v>100</v>
      </c>
      <c r="F6" s="11">
        <v>26.12</v>
      </c>
      <c r="G6" s="11">
        <v>28.1</v>
      </c>
      <c r="H6" s="11">
        <v>2612</v>
      </c>
      <c r="I6" s="11">
        <v>2810</v>
      </c>
    </row>
    <row r="7" spans="1:9" ht="30.75" thickBot="1" x14ac:dyDescent="0.3">
      <c r="A7" s="8" t="s">
        <v>18</v>
      </c>
      <c r="B7" s="10" t="s">
        <v>19</v>
      </c>
      <c r="C7" s="10" t="s">
        <v>1</v>
      </c>
      <c r="D7" s="10">
        <v>101159</v>
      </c>
      <c r="E7" s="10">
        <v>100</v>
      </c>
      <c r="F7" s="11">
        <v>130.91999999999999</v>
      </c>
      <c r="G7" s="11">
        <v>139.41</v>
      </c>
      <c r="H7" s="11">
        <v>13092</v>
      </c>
      <c r="I7" s="11">
        <v>13941</v>
      </c>
    </row>
    <row r="8" spans="1:9" ht="15.75" thickBot="1" x14ac:dyDescent="0.3">
      <c r="A8" s="8" t="s">
        <v>20</v>
      </c>
      <c r="B8" s="10" t="s">
        <v>278</v>
      </c>
      <c r="C8" s="10" t="s">
        <v>1</v>
      </c>
      <c r="D8" s="10">
        <v>102235</v>
      </c>
      <c r="E8" s="10">
        <v>250</v>
      </c>
      <c r="F8" s="11">
        <v>369.75</v>
      </c>
      <c r="G8" s="11">
        <v>379.12</v>
      </c>
      <c r="H8" s="11">
        <v>92437.5</v>
      </c>
      <c r="I8" s="11">
        <v>94780</v>
      </c>
    </row>
    <row r="9" spans="1:9" ht="30.75" thickBot="1" x14ac:dyDescent="0.3">
      <c r="A9" s="8" t="s">
        <v>22</v>
      </c>
      <c r="B9" s="10" t="s">
        <v>23</v>
      </c>
      <c r="C9" s="10" t="s">
        <v>1</v>
      </c>
      <c r="D9" s="10">
        <v>96358</v>
      </c>
      <c r="E9" s="10">
        <v>220</v>
      </c>
      <c r="F9" s="11">
        <v>102.88</v>
      </c>
      <c r="G9" s="11">
        <v>105.27</v>
      </c>
      <c r="H9" s="11">
        <v>22633.599999999999</v>
      </c>
      <c r="I9" s="11">
        <v>23159.4</v>
      </c>
    </row>
    <row r="10" spans="1:9" ht="16.5" thickBot="1" x14ac:dyDescent="0.3">
      <c r="A10" s="5" t="s">
        <v>24</v>
      </c>
      <c r="B10" s="7" t="s">
        <v>25</v>
      </c>
      <c r="C10" s="12"/>
      <c r="D10" s="12"/>
      <c r="E10" s="12"/>
      <c r="F10" s="6"/>
      <c r="G10" s="6"/>
      <c r="H10" s="6"/>
      <c r="I10" s="12"/>
    </row>
    <row r="11" spans="1:9" ht="15.75" thickBot="1" x14ac:dyDescent="0.3">
      <c r="A11" s="8" t="s">
        <v>26</v>
      </c>
      <c r="B11" s="10" t="s">
        <v>29</v>
      </c>
      <c r="C11" s="10" t="s">
        <v>1</v>
      </c>
      <c r="D11" s="10">
        <v>88496</v>
      </c>
      <c r="E11" s="13">
        <v>2000</v>
      </c>
      <c r="F11" s="11">
        <v>29.7</v>
      </c>
      <c r="G11" s="11">
        <v>32.450000000000003</v>
      </c>
      <c r="H11" s="11">
        <v>59400</v>
      </c>
      <c r="I11" s="11">
        <v>64900</v>
      </c>
    </row>
    <row r="12" spans="1:9" ht="15.75" thickBot="1" x14ac:dyDescent="0.3">
      <c r="A12" s="8" t="s">
        <v>28</v>
      </c>
      <c r="B12" s="10" t="s">
        <v>31</v>
      </c>
      <c r="C12" s="10" t="s">
        <v>1</v>
      </c>
      <c r="D12" s="10">
        <v>88488</v>
      </c>
      <c r="E12" s="13">
        <v>2000</v>
      </c>
      <c r="F12" s="11">
        <v>15.12</v>
      </c>
      <c r="G12" s="11">
        <v>15.96</v>
      </c>
      <c r="H12" s="11">
        <v>30240</v>
      </c>
      <c r="I12" s="11">
        <v>31920</v>
      </c>
    </row>
    <row r="13" spans="1:9" ht="15.75" thickBot="1" x14ac:dyDescent="0.3">
      <c r="A13" s="8" t="s">
        <v>30</v>
      </c>
      <c r="B13" s="10" t="s">
        <v>33</v>
      </c>
      <c r="C13" s="10" t="s">
        <v>1</v>
      </c>
      <c r="D13" s="10">
        <v>88489</v>
      </c>
      <c r="E13" s="13">
        <v>2000</v>
      </c>
      <c r="F13" s="11">
        <v>13.05</v>
      </c>
      <c r="G13" s="11">
        <v>13.65</v>
      </c>
      <c r="H13" s="11">
        <v>26100</v>
      </c>
      <c r="I13" s="11">
        <v>27300</v>
      </c>
    </row>
    <row r="14" spans="1:9" ht="30.75" thickBot="1" x14ac:dyDescent="0.3">
      <c r="A14" s="8" t="s">
        <v>32</v>
      </c>
      <c r="B14" s="14" t="s">
        <v>35</v>
      </c>
      <c r="C14" s="14" t="s">
        <v>1</v>
      </c>
      <c r="D14" s="14">
        <v>88497</v>
      </c>
      <c r="E14" s="15">
        <v>2000</v>
      </c>
      <c r="F14" s="11">
        <v>17.39</v>
      </c>
      <c r="G14" s="11">
        <v>18.73</v>
      </c>
      <c r="H14" s="16">
        <v>34780</v>
      </c>
      <c r="I14" s="16">
        <v>37460</v>
      </c>
    </row>
    <row r="15" spans="1:9" ht="16.5" thickBot="1" x14ac:dyDescent="0.3">
      <c r="A15" s="5" t="s">
        <v>36</v>
      </c>
      <c r="B15" s="7" t="s">
        <v>37</v>
      </c>
      <c r="C15" s="12"/>
      <c r="D15" s="12"/>
      <c r="E15" s="12"/>
      <c r="F15" s="6"/>
      <c r="G15" s="6"/>
      <c r="H15" s="6"/>
      <c r="I15" s="12"/>
    </row>
    <row r="16" spans="1:9" ht="15.75" thickBot="1" x14ac:dyDescent="0.3">
      <c r="A16" s="8" t="s">
        <v>38</v>
      </c>
      <c r="B16" s="10" t="s">
        <v>41</v>
      </c>
      <c r="C16" s="10" t="s">
        <v>17</v>
      </c>
      <c r="D16" s="10">
        <v>98685</v>
      </c>
      <c r="E16" s="10">
        <v>150</v>
      </c>
      <c r="F16" s="11">
        <v>73.2</v>
      </c>
      <c r="G16" s="11">
        <v>74.430000000000007</v>
      </c>
      <c r="H16" s="11">
        <v>10980</v>
      </c>
      <c r="I16" s="11">
        <v>11164.5</v>
      </c>
    </row>
    <row r="17" spans="1:9" ht="30.75" thickBot="1" x14ac:dyDescent="0.3">
      <c r="A17" s="8" t="s">
        <v>40</v>
      </c>
      <c r="B17" s="10" t="s">
        <v>279</v>
      </c>
      <c r="C17" s="10" t="s">
        <v>1</v>
      </c>
      <c r="D17" s="10">
        <v>104598</v>
      </c>
      <c r="E17" s="10">
        <v>120</v>
      </c>
      <c r="F17" s="11">
        <v>140.36000000000001</v>
      </c>
      <c r="G17" s="11">
        <v>142.32</v>
      </c>
      <c r="H17" s="11">
        <v>16843.2</v>
      </c>
      <c r="I17" s="11">
        <v>17078.400000000001</v>
      </c>
    </row>
    <row r="18" spans="1:9" ht="30.75" thickBot="1" x14ac:dyDescent="0.3">
      <c r="A18" s="8" t="s">
        <v>42</v>
      </c>
      <c r="B18" s="10" t="s">
        <v>55</v>
      </c>
      <c r="C18" s="9"/>
      <c r="D18" s="10">
        <v>101814</v>
      </c>
      <c r="E18" s="10">
        <v>120</v>
      </c>
      <c r="F18" s="11">
        <v>42.58</v>
      </c>
      <c r="G18" s="11">
        <v>45.82</v>
      </c>
      <c r="H18" s="11">
        <v>5109.6000000000004</v>
      </c>
      <c r="I18" s="11">
        <v>5498.4</v>
      </c>
    </row>
    <row r="19" spans="1:9" ht="15.75" thickBot="1" x14ac:dyDescent="0.3">
      <c r="A19" s="8" t="s">
        <v>44</v>
      </c>
      <c r="B19" s="10" t="s">
        <v>57</v>
      </c>
      <c r="C19" s="9"/>
      <c r="D19" s="10">
        <v>101747</v>
      </c>
      <c r="E19" s="10">
        <v>50</v>
      </c>
      <c r="F19" s="11">
        <v>82.2</v>
      </c>
      <c r="G19" s="11">
        <v>82.64</v>
      </c>
      <c r="H19" s="11">
        <v>4110</v>
      </c>
      <c r="I19" s="11">
        <v>4132</v>
      </c>
    </row>
    <row r="20" spans="1:9" ht="30.75" thickBot="1" x14ac:dyDescent="0.3">
      <c r="A20" s="8" t="s">
        <v>46</v>
      </c>
      <c r="B20" s="10" t="s">
        <v>280</v>
      </c>
      <c r="C20" s="10" t="s">
        <v>1</v>
      </c>
      <c r="D20" s="10">
        <v>102492</v>
      </c>
      <c r="E20" s="10">
        <v>100</v>
      </c>
      <c r="F20" s="11">
        <v>25.95</v>
      </c>
      <c r="G20" s="11">
        <v>27.37</v>
      </c>
      <c r="H20" s="11">
        <v>2595</v>
      </c>
      <c r="I20" s="11">
        <v>2737</v>
      </c>
    </row>
    <row r="21" spans="1:9" ht="30.75" thickBot="1" x14ac:dyDescent="0.3">
      <c r="A21" s="8" t="s">
        <v>48</v>
      </c>
      <c r="B21" s="10" t="s">
        <v>45</v>
      </c>
      <c r="C21" s="10" t="s">
        <v>1</v>
      </c>
      <c r="D21" s="10">
        <v>87251</v>
      </c>
      <c r="E21" s="10">
        <v>150</v>
      </c>
      <c r="F21" s="11">
        <v>48.04</v>
      </c>
      <c r="G21" s="11">
        <v>49.08</v>
      </c>
      <c r="H21" s="11">
        <v>7206</v>
      </c>
      <c r="I21" s="11">
        <v>7362</v>
      </c>
    </row>
    <row r="22" spans="1:9" ht="15.75" thickBot="1" x14ac:dyDescent="0.3">
      <c r="A22" s="8" t="s">
        <v>281</v>
      </c>
      <c r="B22" s="10" t="s">
        <v>47</v>
      </c>
      <c r="C22" s="10" t="s">
        <v>1</v>
      </c>
      <c r="D22" s="10">
        <v>98671</v>
      </c>
      <c r="E22" s="10">
        <v>100</v>
      </c>
      <c r="F22" s="11">
        <v>403.63</v>
      </c>
      <c r="G22" s="11">
        <v>408.49</v>
      </c>
      <c r="H22" s="11">
        <v>40363</v>
      </c>
      <c r="I22" s="11">
        <v>40849</v>
      </c>
    </row>
    <row r="23" spans="1:9" ht="15.75" thickBot="1" x14ac:dyDescent="0.3">
      <c r="A23" s="8" t="s">
        <v>282</v>
      </c>
      <c r="B23" s="10" t="s">
        <v>49</v>
      </c>
      <c r="C23" s="10" t="s">
        <v>1</v>
      </c>
      <c r="D23" s="10">
        <v>101093</v>
      </c>
      <c r="E23" s="10">
        <v>100</v>
      </c>
      <c r="F23" s="11">
        <v>563.23</v>
      </c>
      <c r="G23" s="11">
        <v>569.27</v>
      </c>
      <c r="H23" s="11">
        <v>56323</v>
      </c>
      <c r="I23" s="11">
        <v>56927</v>
      </c>
    </row>
    <row r="24" spans="1:9" ht="16.5" thickBot="1" x14ac:dyDescent="0.3">
      <c r="A24" s="5" t="s">
        <v>50</v>
      </c>
      <c r="B24" s="7" t="s">
        <v>51</v>
      </c>
      <c r="C24" s="12"/>
      <c r="D24" s="12"/>
      <c r="E24" s="7"/>
      <c r="F24" s="6"/>
      <c r="G24" s="6"/>
      <c r="H24" s="6"/>
      <c r="I24" s="6"/>
    </row>
    <row r="25" spans="1:9" ht="30.75" thickBot="1" x14ac:dyDescent="0.3">
      <c r="A25" s="8" t="s">
        <v>52</v>
      </c>
      <c r="B25" s="10" t="s">
        <v>59</v>
      </c>
      <c r="C25" s="10" t="s">
        <v>1</v>
      </c>
      <c r="D25" s="10">
        <v>87530</v>
      </c>
      <c r="E25" s="10">
        <v>150</v>
      </c>
      <c r="F25" s="11">
        <v>36.03</v>
      </c>
      <c r="G25" s="11">
        <v>38.76</v>
      </c>
      <c r="H25" s="11">
        <v>5404.5</v>
      </c>
      <c r="I25" s="11">
        <v>5814</v>
      </c>
    </row>
    <row r="26" spans="1:9" ht="30.75" thickBot="1" x14ac:dyDescent="0.3">
      <c r="A26" s="8" t="s">
        <v>54</v>
      </c>
      <c r="B26" s="10" t="s">
        <v>283</v>
      </c>
      <c r="C26" s="10" t="s">
        <v>62</v>
      </c>
      <c r="D26" s="10">
        <v>87532</v>
      </c>
      <c r="E26" s="10">
        <v>150</v>
      </c>
      <c r="F26" s="11">
        <v>34.93</v>
      </c>
      <c r="G26" s="11">
        <v>37.56</v>
      </c>
      <c r="H26" s="11">
        <v>5239.5</v>
      </c>
      <c r="I26" s="11">
        <v>5634</v>
      </c>
    </row>
    <row r="27" spans="1:9" ht="16.5" thickBot="1" x14ac:dyDescent="0.3">
      <c r="A27" s="5" t="s">
        <v>63</v>
      </c>
      <c r="B27" s="7" t="s">
        <v>64</v>
      </c>
      <c r="C27" s="6"/>
      <c r="D27" s="6"/>
      <c r="E27" s="6"/>
      <c r="F27" s="6"/>
      <c r="G27" s="6"/>
      <c r="H27" s="6"/>
      <c r="I27" s="6"/>
    </row>
    <row r="28" spans="1:9" ht="15.75" thickBot="1" x14ac:dyDescent="0.3">
      <c r="A28" s="8" t="s">
        <v>65</v>
      </c>
      <c r="B28" s="10" t="s">
        <v>66</v>
      </c>
      <c r="C28" s="10" t="s">
        <v>1</v>
      </c>
      <c r="D28" s="10">
        <v>96114</v>
      </c>
      <c r="E28" s="10">
        <v>200</v>
      </c>
      <c r="F28" s="11">
        <v>81.99</v>
      </c>
      <c r="G28" s="11">
        <v>84.92</v>
      </c>
      <c r="H28" s="11">
        <v>16398</v>
      </c>
      <c r="I28" s="11">
        <v>16984</v>
      </c>
    </row>
    <row r="29" spans="1:9" ht="30.75" thickBot="1" x14ac:dyDescent="0.3">
      <c r="A29" s="8" t="s">
        <v>67</v>
      </c>
      <c r="B29" s="10" t="s">
        <v>284</v>
      </c>
      <c r="C29" s="10" t="s">
        <v>1</v>
      </c>
      <c r="D29" s="10">
        <v>97640</v>
      </c>
      <c r="E29" s="10">
        <v>250</v>
      </c>
      <c r="F29" s="11">
        <v>1.93</v>
      </c>
      <c r="G29" s="11">
        <v>2.17</v>
      </c>
      <c r="H29" s="11">
        <v>482.5</v>
      </c>
      <c r="I29" s="11">
        <v>542.5</v>
      </c>
    </row>
    <row r="30" spans="1:9" ht="16.5" thickBot="1" x14ac:dyDescent="0.3">
      <c r="A30" s="5" t="s">
        <v>69</v>
      </c>
      <c r="B30" s="7" t="s">
        <v>70</v>
      </c>
      <c r="C30" s="6"/>
      <c r="D30" s="6"/>
      <c r="E30" s="6"/>
      <c r="F30" s="6"/>
      <c r="G30" s="6"/>
      <c r="H30" s="6"/>
      <c r="I30" s="6"/>
    </row>
    <row r="31" spans="1:9" ht="15.75" thickBot="1" x14ac:dyDescent="0.3">
      <c r="A31" s="8" t="s">
        <v>71</v>
      </c>
      <c r="B31" s="10" t="s">
        <v>72</v>
      </c>
      <c r="C31" s="10" t="s">
        <v>6</v>
      </c>
      <c r="D31" s="10">
        <v>97663</v>
      </c>
      <c r="E31" s="10">
        <v>15</v>
      </c>
      <c r="F31" s="11">
        <v>11.9</v>
      </c>
      <c r="G31" s="11">
        <v>13.32</v>
      </c>
      <c r="H31" s="11">
        <v>178.5</v>
      </c>
      <c r="I31" s="11">
        <v>199.8</v>
      </c>
    </row>
    <row r="32" spans="1:9" ht="30.75" thickBot="1" x14ac:dyDescent="0.3">
      <c r="A32" s="8" t="s">
        <v>73</v>
      </c>
      <c r="B32" s="10" t="s">
        <v>74</v>
      </c>
      <c r="C32" s="10" t="s">
        <v>6</v>
      </c>
      <c r="D32" s="10">
        <v>86888</v>
      </c>
      <c r="E32" s="10">
        <v>4</v>
      </c>
      <c r="F32" s="11">
        <v>466.14</v>
      </c>
      <c r="G32" s="11">
        <v>469.71</v>
      </c>
      <c r="H32" s="11">
        <v>1864.56</v>
      </c>
      <c r="I32" s="11">
        <v>1878.84</v>
      </c>
    </row>
    <row r="33" spans="1:9" ht="30.75" thickBot="1" x14ac:dyDescent="0.3">
      <c r="A33" s="8" t="s">
        <v>75</v>
      </c>
      <c r="B33" s="10" t="s">
        <v>285</v>
      </c>
      <c r="C33" s="10" t="s">
        <v>6</v>
      </c>
      <c r="D33" s="10">
        <v>95471</v>
      </c>
      <c r="E33" s="10">
        <v>4</v>
      </c>
      <c r="F33" s="11">
        <v>733.29</v>
      </c>
      <c r="G33" s="11">
        <v>738.36</v>
      </c>
      <c r="H33" s="11">
        <v>2933.16</v>
      </c>
      <c r="I33" s="11">
        <v>2953.44</v>
      </c>
    </row>
    <row r="34" spans="1:9" ht="30.75" thickBot="1" x14ac:dyDescent="0.3">
      <c r="A34" s="8" t="s">
        <v>77</v>
      </c>
      <c r="B34" s="10" t="s">
        <v>76</v>
      </c>
      <c r="C34" s="10" t="s">
        <v>6</v>
      </c>
      <c r="D34" s="10">
        <v>95470</v>
      </c>
      <c r="E34" s="10">
        <v>2</v>
      </c>
      <c r="F34" s="11">
        <v>292.86</v>
      </c>
      <c r="G34" s="11">
        <v>295.29000000000002</v>
      </c>
      <c r="H34" s="11">
        <v>585.72</v>
      </c>
      <c r="I34" s="11">
        <v>590.58000000000004</v>
      </c>
    </row>
    <row r="35" spans="1:9" ht="15.75" thickBot="1" x14ac:dyDescent="0.3">
      <c r="A35" s="8" t="s">
        <v>79</v>
      </c>
      <c r="B35" s="10" t="s">
        <v>286</v>
      </c>
      <c r="C35" s="10" t="s">
        <v>6</v>
      </c>
      <c r="D35" s="10">
        <v>100858</v>
      </c>
      <c r="E35" s="10">
        <v>5</v>
      </c>
      <c r="F35" s="11">
        <v>717.03</v>
      </c>
      <c r="G35" s="11">
        <v>721.07</v>
      </c>
      <c r="H35" s="11">
        <v>3585.15</v>
      </c>
      <c r="I35" s="11">
        <v>3605.35</v>
      </c>
    </row>
    <row r="36" spans="1:9" ht="30.75" thickBot="1" x14ac:dyDescent="0.3">
      <c r="A36" s="8" t="s">
        <v>81</v>
      </c>
      <c r="B36" s="10" t="s">
        <v>80</v>
      </c>
      <c r="C36" s="10" t="s">
        <v>6</v>
      </c>
      <c r="D36" s="10">
        <v>86906</v>
      </c>
      <c r="E36" s="10">
        <v>5</v>
      </c>
      <c r="F36" s="11">
        <v>119.7</v>
      </c>
      <c r="G36" s="11">
        <v>120.08</v>
      </c>
      <c r="H36" s="11">
        <v>598.5</v>
      </c>
      <c r="I36" s="11">
        <v>600.4</v>
      </c>
    </row>
    <row r="37" spans="1:9" ht="15.75" thickBot="1" x14ac:dyDescent="0.3">
      <c r="A37" s="8" t="s">
        <v>83</v>
      </c>
      <c r="B37" s="10" t="s">
        <v>82</v>
      </c>
      <c r="C37" s="10" t="s">
        <v>6</v>
      </c>
      <c r="D37" s="10">
        <v>86883</v>
      </c>
      <c r="E37" s="10">
        <v>6</v>
      </c>
      <c r="F37" s="11">
        <v>13.36</v>
      </c>
      <c r="G37" s="11">
        <v>13.69</v>
      </c>
      <c r="H37" s="11">
        <v>80.16</v>
      </c>
      <c r="I37" s="11">
        <v>82.14</v>
      </c>
    </row>
    <row r="38" spans="1:9" ht="30.75" thickBot="1" x14ac:dyDescent="0.3">
      <c r="A38" s="8" t="s">
        <v>85</v>
      </c>
      <c r="B38" s="10" t="s">
        <v>84</v>
      </c>
      <c r="C38" s="10" t="s">
        <v>6</v>
      </c>
      <c r="D38" s="10">
        <v>86910</v>
      </c>
      <c r="E38" s="10">
        <v>5</v>
      </c>
      <c r="F38" s="11">
        <v>205.67</v>
      </c>
      <c r="G38" s="11">
        <v>206.14</v>
      </c>
      <c r="H38" s="11">
        <v>1028.3499999999999</v>
      </c>
      <c r="I38" s="11">
        <v>1030.7</v>
      </c>
    </row>
    <row r="39" spans="1:9" ht="15.75" thickBot="1" x14ac:dyDescent="0.3">
      <c r="A39" s="8" t="s">
        <v>87</v>
      </c>
      <c r="B39" s="10" t="s">
        <v>86</v>
      </c>
      <c r="C39" s="10" t="s">
        <v>6</v>
      </c>
      <c r="D39" s="10">
        <v>86882</v>
      </c>
      <c r="E39" s="10">
        <v>6</v>
      </c>
      <c r="F39" s="11">
        <v>24.75</v>
      </c>
      <c r="G39" s="11">
        <v>29.29</v>
      </c>
      <c r="H39" s="11">
        <v>148.5</v>
      </c>
      <c r="I39" s="11">
        <v>175.74</v>
      </c>
    </row>
    <row r="40" spans="1:9" ht="30.75" thickBot="1" x14ac:dyDescent="0.3">
      <c r="A40" s="8" t="s">
        <v>89</v>
      </c>
      <c r="B40" s="10" t="s">
        <v>90</v>
      </c>
      <c r="C40" s="10" t="s">
        <v>6</v>
      </c>
      <c r="D40" s="10">
        <v>86895</v>
      </c>
      <c r="E40" s="10">
        <v>3</v>
      </c>
      <c r="F40" s="11">
        <v>359.74</v>
      </c>
      <c r="G40" s="11">
        <v>367.74</v>
      </c>
      <c r="H40" s="11">
        <v>1079.22</v>
      </c>
      <c r="I40" s="11">
        <v>1103.22</v>
      </c>
    </row>
    <row r="41" spans="1:9" ht="15.75" thickBot="1" x14ac:dyDescent="0.3">
      <c r="A41" s="8" t="s">
        <v>91</v>
      </c>
      <c r="B41" s="10" t="s">
        <v>92</v>
      </c>
      <c r="C41" s="10" t="s">
        <v>6</v>
      </c>
      <c r="D41" s="10">
        <v>86881</v>
      </c>
      <c r="E41" s="10">
        <v>3</v>
      </c>
      <c r="F41" s="11">
        <v>276.29000000000002</v>
      </c>
      <c r="G41" s="11">
        <v>277.39</v>
      </c>
      <c r="H41" s="11">
        <v>828.87</v>
      </c>
      <c r="I41" s="11">
        <v>832.17</v>
      </c>
    </row>
    <row r="42" spans="1:9" ht="30.75" thickBot="1" x14ac:dyDescent="0.3">
      <c r="A42" s="8" t="s">
        <v>93</v>
      </c>
      <c r="B42" s="10" t="s">
        <v>96</v>
      </c>
      <c r="C42" s="10" t="s">
        <v>6</v>
      </c>
      <c r="D42" s="10">
        <v>89352</v>
      </c>
      <c r="E42" s="10">
        <v>3</v>
      </c>
      <c r="F42" s="11">
        <v>41.33</v>
      </c>
      <c r="G42" s="11">
        <v>41.75</v>
      </c>
      <c r="H42" s="11">
        <v>123.99</v>
      </c>
      <c r="I42" s="11">
        <v>125.25</v>
      </c>
    </row>
    <row r="43" spans="1:9" ht="30.75" thickBot="1" x14ac:dyDescent="0.3">
      <c r="A43" s="8" t="s">
        <v>95</v>
      </c>
      <c r="B43" s="10" t="s">
        <v>98</v>
      </c>
      <c r="C43" s="10" t="s">
        <v>17</v>
      </c>
      <c r="D43" s="10">
        <v>97662</v>
      </c>
      <c r="E43" s="10">
        <v>20</v>
      </c>
      <c r="F43" s="11">
        <v>0.48</v>
      </c>
      <c r="G43" s="11">
        <v>0.53</v>
      </c>
      <c r="H43" s="11">
        <v>9.6</v>
      </c>
      <c r="I43" s="11">
        <v>10.6</v>
      </c>
    </row>
    <row r="44" spans="1:9" ht="15.75" thickBot="1" x14ac:dyDescent="0.3">
      <c r="A44" s="8" t="s">
        <v>97</v>
      </c>
      <c r="B44" s="10" t="s">
        <v>100</v>
      </c>
      <c r="C44" s="10" t="s">
        <v>6</v>
      </c>
      <c r="D44" s="10">
        <v>97666</v>
      </c>
      <c r="E44" s="10">
        <v>20</v>
      </c>
      <c r="F44" s="11">
        <v>8.67</v>
      </c>
      <c r="G44" s="11">
        <v>9.7100000000000009</v>
      </c>
      <c r="H44" s="11">
        <v>173.4</v>
      </c>
      <c r="I44" s="11">
        <v>194.2</v>
      </c>
    </row>
    <row r="45" spans="1:9" ht="30.75" thickBot="1" x14ac:dyDescent="0.3">
      <c r="A45" s="8" t="s">
        <v>99</v>
      </c>
      <c r="B45" s="10" t="s">
        <v>102</v>
      </c>
      <c r="C45" s="10" t="s">
        <v>17</v>
      </c>
      <c r="D45" s="10">
        <v>97123</v>
      </c>
      <c r="E45" s="10">
        <v>20</v>
      </c>
      <c r="F45" s="11">
        <v>3.65</v>
      </c>
      <c r="G45" s="11">
        <v>4.05</v>
      </c>
      <c r="H45" s="11">
        <v>73</v>
      </c>
      <c r="I45" s="11">
        <v>81</v>
      </c>
    </row>
    <row r="46" spans="1:9" ht="30.75" thickBot="1" x14ac:dyDescent="0.3">
      <c r="A46" s="8" t="s">
        <v>101</v>
      </c>
      <c r="B46" s="10" t="s">
        <v>104</v>
      </c>
      <c r="C46" s="10" t="s">
        <v>17</v>
      </c>
      <c r="D46" s="10">
        <v>89711</v>
      </c>
      <c r="E46" s="10">
        <v>25</v>
      </c>
      <c r="F46" s="11">
        <v>20.68</v>
      </c>
      <c r="G46" s="11">
        <v>22.37</v>
      </c>
      <c r="H46" s="11">
        <v>517</v>
      </c>
      <c r="I46" s="11">
        <v>559.25</v>
      </c>
    </row>
    <row r="47" spans="1:9" ht="30.75" thickBot="1" x14ac:dyDescent="0.3">
      <c r="A47" s="8" t="s">
        <v>103</v>
      </c>
      <c r="B47" s="10" t="s">
        <v>106</v>
      </c>
      <c r="C47" s="10" t="s">
        <v>17</v>
      </c>
      <c r="D47" s="10">
        <v>89712</v>
      </c>
      <c r="E47" s="10">
        <v>25</v>
      </c>
      <c r="F47" s="11">
        <v>26.5</v>
      </c>
      <c r="G47" s="11">
        <v>28.34</v>
      </c>
      <c r="H47" s="11">
        <v>662.5</v>
      </c>
      <c r="I47" s="11">
        <v>708.5</v>
      </c>
    </row>
    <row r="48" spans="1:9" ht="30.75" thickBot="1" x14ac:dyDescent="0.3">
      <c r="A48" s="8" t="s">
        <v>105</v>
      </c>
      <c r="B48" s="10" t="s">
        <v>108</v>
      </c>
      <c r="C48" s="10" t="s">
        <v>17</v>
      </c>
      <c r="D48" s="10">
        <v>89714</v>
      </c>
      <c r="E48" s="10">
        <v>25</v>
      </c>
      <c r="F48" s="11">
        <v>36.9</v>
      </c>
      <c r="G48" s="11">
        <v>39.46</v>
      </c>
      <c r="H48" s="11">
        <v>922.5</v>
      </c>
      <c r="I48" s="11">
        <v>986.5</v>
      </c>
    </row>
    <row r="49" spans="1:9" ht="30.75" thickBot="1" x14ac:dyDescent="0.3">
      <c r="A49" s="8" t="s">
        <v>107</v>
      </c>
      <c r="B49" s="10" t="s">
        <v>110</v>
      </c>
      <c r="C49" s="10" t="s">
        <v>6</v>
      </c>
      <c r="D49" s="10">
        <v>89397</v>
      </c>
      <c r="E49" s="10">
        <v>5</v>
      </c>
      <c r="F49" s="11">
        <v>14.4</v>
      </c>
      <c r="G49" s="11">
        <v>15.48</v>
      </c>
      <c r="H49" s="11">
        <v>72</v>
      </c>
      <c r="I49" s="11">
        <v>77.400000000000006</v>
      </c>
    </row>
    <row r="50" spans="1:9" ht="30.75" thickBot="1" x14ac:dyDescent="0.3">
      <c r="A50" s="8" t="s">
        <v>109</v>
      </c>
      <c r="B50" s="10" t="s">
        <v>112</v>
      </c>
      <c r="C50" s="10" t="s">
        <v>6</v>
      </c>
      <c r="D50" s="10">
        <v>89400</v>
      </c>
      <c r="E50" s="10">
        <v>5</v>
      </c>
      <c r="F50" s="11">
        <v>19.63</v>
      </c>
      <c r="G50" s="11">
        <v>20.9</v>
      </c>
      <c r="H50" s="11">
        <v>98.15</v>
      </c>
      <c r="I50" s="11">
        <v>104.5</v>
      </c>
    </row>
    <row r="51" spans="1:9" ht="30.75" thickBot="1" x14ac:dyDescent="0.3">
      <c r="A51" s="8" t="s">
        <v>111</v>
      </c>
      <c r="B51" s="10" t="s">
        <v>114</v>
      </c>
      <c r="C51" s="10" t="s">
        <v>6</v>
      </c>
      <c r="D51" s="10">
        <v>89550</v>
      </c>
      <c r="E51" s="10">
        <v>5</v>
      </c>
      <c r="F51" s="11">
        <v>41.1</v>
      </c>
      <c r="G51" s="11">
        <v>41.47</v>
      </c>
      <c r="H51" s="11">
        <v>205.5</v>
      </c>
      <c r="I51" s="11">
        <v>207.35</v>
      </c>
    </row>
    <row r="52" spans="1:9" ht="30.75" thickBot="1" x14ac:dyDescent="0.3">
      <c r="A52" s="8" t="s">
        <v>113</v>
      </c>
      <c r="B52" s="10" t="s">
        <v>116</v>
      </c>
      <c r="C52" s="10" t="s">
        <v>6</v>
      </c>
      <c r="D52" s="10">
        <v>89713</v>
      </c>
      <c r="E52" s="10">
        <v>10</v>
      </c>
      <c r="F52" s="11">
        <v>33.11</v>
      </c>
      <c r="G52" s="11">
        <v>35.31</v>
      </c>
      <c r="H52" s="11">
        <v>331.1</v>
      </c>
      <c r="I52" s="11">
        <v>353.1</v>
      </c>
    </row>
    <row r="53" spans="1:9" ht="45.75" thickBot="1" x14ac:dyDescent="0.3">
      <c r="A53" s="8" t="s">
        <v>115</v>
      </c>
      <c r="B53" s="10" t="s">
        <v>118</v>
      </c>
      <c r="C53" s="10" t="s">
        <v>6</v>
      </c>
      <c r="D53" s="10">
        <v>89811</v>
      </c>
      <c r="E53" s="10">
        <v>5</v>
      </c>
      <c r="F53" s="11">
        <v>43.6</v>
      </c>
      <c r="G53" s="11">
        <v>44.85</v>
      </c>
      <c r="H53" s="11">
        <v>218</v>
      </c>
      <c r="I53" s="11">
        <v>224.25</v>
      </c>
    </row>
    <row r="54" spans="1:9" ht="30.75" thickBot="1" x14ac:dyDescent="0.3">
      <c r="A54" s="8" t="s">
        <v>117</v>
      </c>
      <c r="B54" s="10" t="s">
        <v>120</v>
      </c>
      <c r="C54" s="10" t="s">
        <v>6</v>
      </c>
      <c r="D54" s="10">
        <v>89812</v>
      </c>
      <c r="E54" s="10">
        <v>5</v>
      </c>
      <c r="F54" s="11">
        <v>30.12</v>
      </c>
      <c r="G54" s="11">
        <v>31.37</v>
      </c>
      <c r="H54" s="11">
        <v>150.6</v>
      </c>
      <c r="I54" s="11">
        <v>156.85</v>
      </c>
    </row>
    <row r="55" spans="1:9" ht="30.75" thickBot="1" x14ac:dyDescent="0.3">
      <c r="A55" s="8" t="s">
        <v>119</v>
      </c>
      <c r="B55" s="10" t="s">
        <v>122</v>
      </c>
      <c r="C55" s="10" t="s">
        <v>6</v>
      </c>
      <c r="D55" s="10">
        <v>89809</v>
      </c>
      <c r="E55" s="10">
        <v>5</v>
      </c>
      <c r="F55" s="11">
        <v>27.93</v>
      </c>
      <c r="G55" s="11">
        <v>29.18</v>
      </c>
      <c r="H55" s="11">
        <v>139.65</v>
      </c>
      <c r="I55" s="11">
        <v>145.9</v>
      </c>
    </row>
    <row r="56" spans="1:9" ht="30.75" thickBot="1" x14ac:dyDescent="0.3">
      <c r="A56" s="8" t="s">
        <v>121</v>
      </c>
      <c r="B56" s="10" t="s">
        <v>124</v>
      </c>
      <c r="C56" s="10" t="s">
        <v>6</v>
      </c>
      <c r="D56" s="10">
        <v>89810</v>
      </c>
      <c r="E56" s="10">
        <v>5</v>
      </c>
      <c r="F56" s="11">
        <v>28.8</v>
      </c>
      <c r="G56" s="11">
        <v>30.05</v>
      </c>
      <c r="H56" s="11">
        <v>144</v>
      </c>
      <c r="I56" s="11">
        <v>150.25</v>
      </c>
    </row>
    <row r="57" spans="1:9" ht="30.75" thickBot="1" x14ac:dyDescent="0.3">
      <c r="A57" s="8" t="s">
        <v>123</v>
      </c>
      <c r="B57" s="10" t="s">
        <v>126</v>
      </c>
      <c r="C57" s="10" t="s">
        <v>6</v>
      </c>
      <c r="D57" s="10">
        <v>90373</v>
      </c>
      <c r="E57" s="10">
        <v>4</v>
      </c>
      <c r="F57" s="11">
        <v>12.88</v>
      </c>
      <c r="G57" s="11">
        <v>13.64</v>
      </c>
      <c r="H57" s="11">
        <v>51.52</v>
      </c>
      <c r="I57" s="11">
        <v>54.56</v>
      </c>
    </row>
    <row r="58" spans="1:9" ht="30.75" thickBot="1" x14ac:dyDescent="0.3">
      <c r="A58" s="8" t="s">
        <v>125</v>
      </c>
      <c r="B58" s="10" t="s">
        <v>128</v>
      </c>
      <c r="C58" s="10" t="s">
        <v>6</v>
      </c>
      <c r="D58" s="10">
        <v>89363</v>
      </c>
      <c r="E58" s="10">
        <v>4</v>
      </c>
      <c r="F58" s="11">
        <v>9.81</v>
      </c>
      <c r="G58" s="11">
        <v>10.69</v>
      </c>
      <c r="H58" s="11">
        <v>39.24</v>
      </c>
      <c r="I58" s="11">
        <v>42.76</v>
      </c>
    </row>
    <row r="59" spans="1:9" ht="30.75" thickBot="1" x14ac:dyDescent="0.3">
      <c r="A59" s="8" t="s">
        <v>127</v>
      </c>
      <c r="B59" s="10" t="s">
        <v>130</v>
      </c>
      <c r="C59" s="10" t="s">
        <v>6</v>
      </c>
      <c r="D59" s="10">
        <v>89778</v>
      </c>
      <c r="E59" s="10">
        <v>2</v>
      </c>
      <c r="F59" s="11">
        <v>17.559999999999999</v>
      </c>
      <c r="G59" s="11">
        <v>18.3</v>
      </c>
      <c r="H59" s="11">
        <v>35.119999999999997</v>
      </c>
      <c r="I59" s="11">
        <v>36.6</v>
      </c>
    </row>
    <row r="60" spans="1:9" ht="45.75" thickBot="1" x14ac:dyDescent="0.3">
      <c r="A60" s="8" t="s">
        <v>129</v>
      </c>
      <c r="B60" s="10" t="s">
        <v>132</v>
      </c>
      <c r="C60" s="10" t="s">
        <v>6</v>
      </c>
      <c r="D60" s="10">
        <v>89752</v>
      </c>
      <c r="E60" s="10">
        <v>2</v>
      </c>
      <c r="F60" s="11">
        <v>7.41</v>
      </c>
      <c r="G60" s="11">
        <v>7.89</v>
      </c>
      <c r="H60" s="11">
        <v>14.82</v>
      </c>
      <c r="I60" s="11">
        <v>15.78</v>
      </c>
    </row>
    <row r="61" spans="1:9" ht="45.75" thickBot="1" x14ac:dyDescent="0.3">
      <c r="A61" s="8" t="s">
        <v>131</v>
      </c>
      <c r="B61" s="10" t="s">
        <v>134</v>
      </c>
      <c r="C61" s="10" t="s">
        <v>6</v>
      </c>
      <c r="D61" s="10">
        <v>89753</v>
      </c>
      <c r="E61" s="10">
        <v>2</v>
      </c>
      <c r="F61" s="11">
        <v>9.11</v>
      </c>
      <c r="G61" s="11">
        <v>9.64</v>
      </c>
      <c r="H61" s="11">
        <v>18.22</v>
      </c>
      <c r="I61" s="11">
        <v>19.28</v>
      </c>
    </row>
    <row r="62" spans="1:9" ht="45.75" thickBot="1" x14ac:dyDescent="0.3">
      <c r="A62" s="8" t="s">
        <v>133</v>
      </c>
      <c r="B62" s="10" t="s">
        <v>136</v>
      </c>
      <c r="C62" s="10" t="s">
        <v>6</v>
      </c>
      <c r="D62" s="10">
        <v>89774</v>
      </c>
      <c r="E62" s="10">
        <v>2</v>
      </c>
      <c r="F62" s="11">
        <v>15.35</v>
      </c>
      <c r="G62" s="11">
        <v>15.98</v>
      </c>
      <c r="H62" s="11">
        <v>30.7</v>
      </c>
      <c r="I62" s="11">
        <v>31.96</v>
      </c>
    </row>
    <row r="63" spans="1:9" ht="30.75" thickBot="1" x14ac:dyDescent="0.3">
      <c r="A63" s="8" t="s">
        <v>135</v>
      </c>
      <c r="B63" s="10" t="s">
        <v>138</v>
      </c>
      <c r="C63" s="10" t="s">
        <v>6</v>
      </c>
      <c r="D63" s="10">
        <v>94661</v>
      </c>
      <c r="E63" s="10">
        <v>3</v>
      </c>
      <c r="F63" s="11">
        <v>9.64</v>
      </c>
      <c r="G63" s="11">
        <v>10.029999999999999</v>
      </c>
      <c r="H63" s="11">
        <v>28.92</v>
      </c>
      <c r="I63" s="11">
        <v>30.09</v>
      </c>
    </row>
    <row r="64" spans="1:9" ht="30.75" thickBot="1" x14ac:dyDescent="0.3">
      <c r="A64" s="8" t="s">
        <v>137</v>
      </c>
      <c r="B64" s="10" t="s">
        <v>140</v>
      </c>
      <c r="C64" s="10" t="s">
        <v>6</v>
      </c>
      <c r="D64" s="10">
        <v>92344</v>
      </c>
      <c r="E64" s="10">
        <v>3</v>
      </c>
      <c r="F64" s="11">
        <v>59.65</v>
      </c>
      <c r="G64" s="11">
        <v>62.97</v>
      </c>
      <c r="H64" s="11">
        <v>178.95</v>
      </c>
      <c r="I64" s="11">
        <v>188.91</v>
      </c>
    </row>
    <row r="65" spans="1:9" ht="30.75" thickBot="1" x14ac:dyDescent="0.3">
      <c r="A65" s="8" t="s">
        <v>139</v>
      </c>
      <c r="B65" s="10" t="s">
        <v>142</v>
      </c>
      <c r="C65" s="10" t="s">
        <v>6</v>
      </c>
      <c r="D65" s="10">
        <v>89445</v>
      </c>
      <c r="E65" s="10">
        <v>5</v>
      </c>
      <c r="F65" s="11">
        <v>18.53</v>
      </c>
      <c r="G65" s="11">
        <v>19.670000000000002</v>
      </c>
      <c r="H65" s="11">
        <v>92.65</v>
      </c>
      <c r="I65" s="11">
        <v>98.35</v>
      </c>
    </row>
    <row r="66" spans="1:9" ht="45.75" thickBot="1" x14ac:dyDescent="0.3">
      <c r="A66" s="8" t="s">
        <v>141</v>
      </c>
      <c r="B66" s="10" t="s">
        <v>144</v>
      </c>
      <c r="C66" s="10" t="s">
        <v>6</v>
      </c>
      <c r="D66" s="10">
        <v>94656</v>
      </c>
      <c r="E66" s="10">
        <v>5</v>
      </c>
      <c r="F66" s="11">
        <v>3.34</v>
      </c>
      <c r="G66" s="11">
        <v>3.37</v>
      </c>
      <c r="H66" s="11">
        <v>16.7</v>
      </c>
      <c r="I66" s="11">
        <v>16.850000000000001</v>
      </c>
    </row>
    <row r="67" spans="1:9" ht="30.75" thickBot="1" x14ac:dyDescent="0.3">
      <c r="A67" s="8" t="s">
        <v>143</v>
      </c>
      <c r="B67" s="10" t="s">
        <v>146</v>
      </c>
      <c r="C67" s="10" t="s">
        <v>6</v>
      </c>
      <c r="D67" s="10">
        <v>98104</v>
      </c>
      <c r="E67" s="10">
        <v>2</v>
      </c>
      <c r="F67" s="11">
        <v>349.93</v>
      </c>
      <c r="G67" s="11">
        <v>373.79</v>
      </c>
      <c r="H67" s="11">
        <v>699.86</v>
      </c>
      <c r="I67" s="11">
        <v>747.58</v>
      </c>
    </row>
    <row r="68" spans="1:9" ht="45.75" thickBot="1" x14ac:dyDescent="0.3">
      <c r="A68" s="8" t="s">
        <v>145</v>
      </c>
      <c r="B68" s="10" t="s">
        <v>148</v>
      </c>
      <c r="C68" s="10" t="s">
        <v>6</v>
      </c>
      <c r="D68" s="10">
        <v>89707</v>
      </c>
      <c r="E68" s="10">
        <v>2</v>
      </c>
      <c r="F68" s="11">
        <v>45.61</v>
      </c>
      <c r="G68" s="11">
        <v>47.93</v>
      </c>
      <c r="H68" s="11">
        <v>91.22</v>
      </c>
      <c r="I68" s="11">
        <v>95.86</v>
      </c>
    </row>
    <row r="69" spans="1:9" ht="45.75" thickBot="1" x14ac:dyDescent="0.3">
      <c r="A69" s="8" t="s">
        <v>147</v>
      </c>
      <c r="B69" s="10" t="s">
        <v>150</v>
      </c>
      <c r="C69" s="10" t="s">
        <v>6</v>
      </c>
      <c r="D69" s="10">
        <v>89708</v>
      </c>
      <c r="E69" s="10">
        <v>2</v>
      </c>
      <c r="F69" s="11">
        <v>97.17</v>
      </c>
      <c r="G69" s="11">
        <v>99.92</v>
      </c>
      <c r="H69" s="11">
        <v>194.34</v>
      </c>
      <c r="I69" s="11">
        <v>199.84</v>
      </c>
    </row>
    <row r="70" spans="1:9" ht="30.75" thickBot="1" x14ac:dyDescent="0.3">
      <c r="A70" s="8" t="s">
        <v>149</v>
      </c>
      <c r="B70" s="10" t="s">
        <v>152</v>
      </c>
      <c r="C70" s="10" t="s">
        <v>6</v>
      </c>
      <c r="D70" s="10">
        <v>89709</v>
      </c>
      <c r="E70" s="10">
        <v>8</v>
      </c>
      <c r="F70" s="11">
        <v>19.5</v>
      </c>
      <c r="G70" s="11">
        <v>20.45</v>
      </c>
      <c r="H70" s="11">
        <v>156</v>
      </c>
      <c r="I70" s="11">
        <v>163.6</v>
      </c>
    </row>
    <row r="71" spans="1:9" ht="16.5" thickBot="1" x14ac:dyDescent="0.3">
      <c r="A71" s="5" t="s">
        <v>153</v>
      </c>
      <c r="B71" s="7" t="s">
        <v>154</v>
      </c>
      <c r="C71" s="6"/>
      <c r="D71" s="6"/>
      <c r="E71" s="6"/>
      <c r="F71" s="6"/>
      <c r="G71" s="6"/>
      <c r="H71" s="6"/>
      <c r="I71" s="6"/>
    </row>
    <row r="72" spans="1:9" ht="15.75" thickBot="1" x14ac:dyDescent="0.3">
      <c r="A72" s="8" t="s">
        <v>155</v>
      </c>
      <c r="B72" s="10" t="s">
        <v>156</v>
      </c>
      <c r="C72" s="10" t="s">
        <v>6</v>
      </c>
      <c r="D72" s="10">
        <v>98308</v>
      </c>
      <c r="E72" s="10">
        <v>20</v>
      </c>
      <c r="F72" s="11">
        <v>33.04</v>
      </c>
      <c r="G72" s="11">
        <v>34.229999999999997</v>
      </c>
      <c r="H72" s="11">
        <v>660.8</v>
      </c>
      <c r="I72" s="11">
        <v>684.6</v>
      </c>
    </row>
    <row r="73" spans="1:9" ht="30.75" thickBot="1" x14ac:dyDescent="0.3">
      <c r="A73" s="8" t="s">
        <v>157</v>
      </c>
      <c r="B73" s="10" t="s">
        <v>158</v>
      </c>
      <c r="C73" s="10" t="s">
        <v>17</v>
      </c>
      <c r="D73" s="10">
        <v>98402</v>
      </c>
      <c r="E73" s="10">
        <v>30</v>
      </c>
      <c r="F73" s="11">
        <v>25.09</v>
      </c>
      <c r="G73" s="11">
        <v>25.75</v>
      </c>
      <c r="H73" s="11">
        <v>752.7</v>
      </c>
      <c r="I73" s="11">
        <v>772.5</v>
      </c>
    </row>
    <row r="74" spans="1:9" ht="30.75" thickBot="1" x14ac:dyDescent="0.3">
      <c r="A74" s="8" t="s">
        <v>159</v>
      </c>
      <c r="B74" s="10" t="s">
        <v>160</v>
      </c>
      <c r="C74" s="10" t="s">
        <v>17</v>
      </c>
      <c r="D74" s="10">
        <v>98401</v>
      </c>
      <c r="E74" s="10">
        <v>30</v>
      </c>
      <c r="F74" s="11">
        <v>21.52</v>
      </c>
      <c r="G74" s="11">
        <v>22.12</v>
      </c>
      <c r="H74" s="11">
        <v>645.6</v>
      </c>
      <c r="I74" s="11">
        <v>663.6</v>
      </c>
    </row>
    <row r="75" spans="1:9" ht="30.75" thickBot="1" x14ac:dyDescent="0.3">
      <c r="A75" s="8" t="s">
        <v>161</v>
      </c>
      <c r="B75" s="10" t="s">
        <v>162</v>
      </c>
      <c r="C75" s="10" t="s">
        <v>17</v>
      </c>
      <c r="D75" s="10">
        <v>98400</v>
      </c>
      <c r="E75" s="10">
        <v>30</v>
      </c>
      <c r="F75" s="11">
        <v>13.76</v>
      </c>
      <c r="G75" s="11">
        <v>14.29</v>
      </c>
      <c r="H75" s="11">
        <v>412.8</v>
      </c>
      <c r="I75" s="11">
        <v>428.7</v>
      </c>
    </row>
    <row r="76" spans="1:9" ht="30.75" thickBot="1" x14ac:dyDescent="0.3">
      <c r="A76" s="8" t="s">
        <v>163</v>
      </c>
      <c r="B76" s="10" t="s">
        <v>164</v>
      </c>
      <c r="C76" s="10" t="s">
        <v>17</v>
      </c>
      <c r="D76" s="10">
        <v>98262</v>
      </c>
      <c r="E76" s="10">
        <v>20</v>
      </c>
      <c r="F76" s="11">
        <v>4.53</v>
      </c>
      <c r="G76" s="11">
        <v>4.9000000000000004</v>
      </c>
      <c r="H76" s="11">
        <v>90.6</v>
      </c>
      <c r="I76" s="11">
        <v>98</v>
      </c>
    </row>
    <row r="77" spans="1:9" ht="30.75" thickBot="1" x14ac:dyDescent="0.3">
      <c r="A77" s="8" t="s">
        <v>165</v>
      </c>
      <c r="B77" s="10" t="s">
        <v>166</v>
      </c>
      <c r="C77" s="10" t="s">
        <v>17</v>
      </c>
      <c r="D77" s="10">
        <v>98267</v>
      </c>
      <c r="E77" s="10">
        <v>20</v>
      </c>
      <c r="F77" s="11">
        <v>11.23</v>
      </c>
      <c r="G77" s="11">
        <v>11.76</v>
      </c>
      <c r="H77" s="11">
        <v>224.6</v>
      </c>
      <c r="I77" s="11">
        <v>235.2</v>
      </c>
    </row>
    <row r="78" spans="1:9" ht="30.75" thickBot="1" x14ac:dyDescent="0.3">
      <c r="A78" s="8" t="s">
        <v>167</v>
      </c>
      <c r="B78" s="10" t="s">
        <v>168</v>
      </c>
      <c r="C78" s="10" t="s">
        <v>17</v>
      </c>
      <c r="D78" s="10">
        <v>98268</v>
      </c>
      <c r="E78" s="10">
        <v>20</v>
      </c>
      <c r="F78" s="11">
        <v>18</v>
      </c>
      <c r="G78" s="11">
        <v>18.600000000000001</v>
      </c>
      <c r="H78" s="11">
        <v>360</v>
      </c>
      <c r="I78" s="11">
        <v>372</v>
      </c>
    </row>
    <row r="79" spans="1:9" ht="15.75" thickBot="1" x14ac:dyDescent="0.3">
      <c r="A79" s="8" t="s">
        <v>169</v>
      </c>
      <c r="B79" s="10" t="s">
        <v>170</v>
      </c>
      <c r="C79" s="10" t="s">
        <v>6</v>
      </c>
      <c r="D79" s="10">
        <v>100557</v>
      </c>
      <c r="E79" s="10">
        <v>3</v>
      </c>
      <c r="F79" s="11">
        <v>438.36</v>
      </c>
      <c r="G79" s="11">
        <v>444.33</v>
      </c>
      <c r="H79" s="11">
        <v>1315.08</v>
      </c>
      <c r="I79" s="11">
        <v>1332.99</v>
      </c>
    </row>
    <row r="80" spans="1:9" ht="16.5" thickBot="1" x14ac:dyDescent="0.3">
      <c r="A80" s="5" t="s">
        <v>171</v>
      </c>
      <c r="B80" s="7" t="s">
        <v>172</v>
      </c>
      <c r="C80" s="6"/>
      <c r="D80" s="6"/>
      <c r="E80" s="6"/>
      <c r="F80" s="6"/>
      <c r="G80" s="6"/>
      <c r="H80" s="6"/>
      <c r="I80" s="6"/>
    </row>
    <row r="81" spans="1:9" ht="15.75" thickBot="1" x14ac:dyDescent="0.3">
      <c r="A81" s="8" t="s">
        <v>173</v>
      </c>
      <c r="B81" s="10" t="s">
        <v>174</v>
      </c>
      <c r="C81" s="10" t="s">
        <v>17</v>
      </c>
      <c r="D81" s="10">
        <v>97661</v>
      </c>
      <c r="E81" s="10">
        <v>250</v>
      </c>
      <c r="F81" s="11">
        <v>0.66</v>
      </c>
      <c r="G81" s="11">
        <v>0.74</v>
      </c>
      <c r="H81" s="11">
        <v>165</v>
      </c>
      <c r="I81" s="11">
        <v>185</v>
      </c>
    </row>
    <row r="82" spans="1:9" ht="15.75" thickBot="1" x14ac:dyDescent="0.3">
      <c r="A82" s="8" t="s">
        <v>175</v>
      </c>
      <c r="B82" s="10" t="s">
        <v>176</v>
      </c>
      <c r="C82" s="10" t="s">
        <v>6</v>
      </c>
      <c r="D82" s="10">
        <v>97665</v>
      </c>
      <c r="E82" s="10">
        <v>20</v>
      </c>
      <c r="F82" s="11">
        <v>1.38</v>
      </c>
      <c r="G82" s="11">
        <v>1.88</v>
      </c>
      <c r="H82" s="11">
        <v>27.6</v>
      </c>
      <c r="I82" s="11">
        <v>37.6</v>
      </c>
    </row>
    <row r="83" spans="1:9" ht="30.75" thickBot="1" x14ac:dyDescent="0.3">
      <c r="A83" s="8" t="s">
        <v>177</v>
      </c>
      <c r="B83" s="10" t="s">
        <v>178</v>
      </c>
      <c r="C83" s="10" t="s">
        <v>6</v>
      </c>
      <c r="D83" s="10">
        <v>97660</v>
      </c>
      <c r="E83" s="10">
        <v>20</v>
      </c>
      <c r="F83" s="11">
        <v>0.62</v>
      </c>
      <c r="G83" s="11">
        <v>0.7</v>
      </c>
      <c r="H83" s="11">
        <v>12.4</v>
      </c>
      <c r="I83" s="11">
        <v>14</v>
      </c>
    </row>
    <row r="84" spans="1:9" ht="30.75" thickBot="1" x14ac:dyDescent="0.3">
      <c r="A84" s="8" t="s">
        <v>179</v>
      </c>
      <c r="B84" s="10" t="s">
        <v>180</v>
      </c>
      <c r="C84" s="10" t="s">
        <v>17</v>
      </c>
      <c r="D84" s="10">
        <v>91865</v>
      </c>
      <c r="E84" s="10">
        <v>15</v>
      </c>
      <c r="F84" s="11">
        <v>21.69</v>
      </c>
      <c r="G84" s="11">
        <v>22.62</v>
      </c>
      <c r="H84" s="11">
        <v>325.35000000000002</v>
      </c>
      <c r="I84" s="11">
        <v>339.3</v>
      </c>
    </row>
    <row r="85" spans="1:9" ht="15.75" thickBot="1" x14ac:dyDescent="0.3">
      <c r="A85" s="8" t="s">
        <v>181</v>
      </c>
      <c r="B85" s="10" t="s">
        <v>182</v>
      </c>
      <c r="C85" s="10" t="s">
        <v>17</v>
      </c>
      <c r="D85" s="10">
        <v>93009</v>
      </c>
      <c r="E85" s="10">
        <v>15</v>
      </c>
      <c r="F85" s="11">
        <v>33.369999999999997</v>
      </c>
      <c r="G85" s="11">
        <v>34.119999999999997</v>
      </c>
      <c r="H85" s="11">
        <v>500.55</v>
      </c>
      <c r="I85" s="11">
        <v>511.8</v>
      </c>
    </row>
    <row r="86" spans="1:9" ht="30.75" thickBot="1" x14ac:dyDescent="0.3">
      <c r="A86" s="8" t="s">
        <v>183</v>
      </c>
      <c r="B86" s="10" t="s">
        <v>184</v>
      </c>
      <c r="C86" s="10" t="s">
        <v>17</v>
      </c>
      <c r="D86" s="10">
        <v>91855</v>
      </c>
      <c r="E86" s="10">
        <v>20</v>
      </c>
      <c r="F86" s="11">
        <v>11.73</v>
      </c>
      <c r="G86" s="11">
        <v>12.51</v>
      </c>
      <c r="H86" s="11">
        <v>234.6</v>
      </c>
      <c r="I86" s="11">
        <v>250.2</v>
      </c>
    </row>
    <row r="87" spans="1:9" ht="30.75" thickBot="1" x14ac:dyDescent="0.3">
      <c r="A87" s="8" t="s">
        <v>185</v>
      </c>
      <c r="B87" s="10" t="s">
        <v>186</v>
      </c>
      <c r="C87" s="10" t="s">
        <v>17</v>
      </c>
      <c r="D87" s="10">
        <v>91924</v>
      </c>
      <c r="E87" s="10">
        <v>250</v>
      </c>
      <c r="F87" s="11">
        <v>2.77</v>
      </c>
      <c r="G87" s="11">
        <v>2.9</v>
      </c>
      <c r="H87" s="11">
        <v>692.5</v>
      </c>
      <c r="I87" s="11">
        <v>725</v>
      </c>
    </row>
    <row r="88" spans="1:9" ht="30.75" thickBot="1" x14ac:dyDescent="0.3">
      <c r="A88" s="8" t="s">
        <v>187</v>
      </c>
      <c r="B88" s="10" t="s">
        <v>188</v>
      </c>
      <c r="C88" s="10" t="s">
        <v>17</v>
      </c>
      <c r="D88" s="10">
        <v>91926</v>
      </c>
      <c r="E88" s="10">
        <v>250</v>
      </c>
      <c r="F88" s="11">
        <v>4.0199999999999996</v>
      </c>
      <c r="G88" s="11">
        <v>4.18</v>
      </c>
      <c r="H88" s="11">
        <v>1005</v>
      </c>
      <c r="I88" s="11">
        <v>1045</v>
      </c>
    </row>
    <row r="89" spans="1:9" ht="30.75" thickBot="1" x14ac:dyDescent="0.3">
      <c r="A89" s="8" t="s">
        <v>189</v>
      </c>
      <c r="B89" s="10" t="s">
        <v>190</v>
      </c>
      <c r="C89" s="10" t="s">
        <v>17</v>
      </c>
      <c r="D89" s="10">
        <v>91929</v>
      </c>
      <c r="E89" s="10">
        <v>250</v>
      </c>
      <c r="F89" s="11">
        <v>6.68</v>
      </c>
      <c r="G89" s="11">
        <v>6.9</v>
      </c>
      <c r="H89" s="11">
        <v>1670</v>
      </c>
      <c r="I89" s="11">
        <v>1725</v>
      </c>
    </row>
    <row r="90" spans="1:9" ht="30.75" thickBot="1" x14ac:dyDescent="0.3">
      <c r="A90" s="8" t="s">
        <v>191</v>
      </c>
      <c r="B90" s="10" t="s">
        <v>192</v>
      </c>
      <c r="C90" s="10" t="s">
        <v>17</v>
      </c>
      <c r="D90" s="10">
        <v>91932</v>
      </c>
      <c r="E90" s="10">
        <v>100</v>
      </c>
      <c r="F90" s="11">
        <v>15.16</v>
      </c>
      <c r="G90" s="11">
        <v>16.68</v>
      </c>
      <c r="H90" s="11">
        <v>1516</v>
      </c>
      <c r="I90" s="11">
        <v>1668</v>
      </c>
    </row>
    <row r="91" spans="1:9" ht="30.75" thickBot="1" x14ac:dyDescent="0.3">
      <c r="A91" s="8" t="s">
        <v>193</v>
      </c>
      <c r="B91" s="10" t="s">
        <v>194</v>
      </c>
      <c r="C91" s="10" t="s">
        <v>6</v>
      </c>
      <c r="D91" s="10">
        <v>101890</v>
      </c>
      <c r="E91" s="10">
        <v>10</v>
      </c>
      <c r="F91" s="11">
        <v>14.85</v>
      </c>
      <c r="G91" s="11">
        <v>15.23</v>
      </c>
      <c r="H91" s="11">
        <v>148.5</v>
      </c>
      <c r="I91" s="11">
        <v>152.30000000000001</v>
      </c>
    </row>
    <row r="92" spans="1:9" ht="30.75" thickBot="1" x14ac:dyDescent="0.3">
      <c r="A92" s="8" t="s">
        <v>195</v>
      </c>
      <c r="B92" s="10" t="s">
        <v>196</v>
      </c>
      <c r="C92" s="10" t="s">
        <v>6</v>
      </c>
      <c r="D92" s="10">
        <v>101891</v>
      </c>
      <c r="E92" s="10">
        <v>8</v>
      </c>
      <c r="F92" s="11">
        <v>25.48</v>
      </c>
      <c r="G92" s="11">
        <v>26.26</v>
      </c>
      <c r="H92" s="11">
        <v>203.84</v>
      </c>
      <c r="I92" s="11">
        <v>210.08</v>
      </c>
    </row>
    <row r="93" spans="1:9" ht="30.75" thickBot="1" x14ac:dyDescent="0.3">
      <c r="A93" s="8" t="s">
        <v>197</v>
      </c>
      <c r="B93" s="10" t="s">
        <v>198</v>
      </c>
      <c r="C93" s="10" t="s">
        <v>6</v>
      </c>
      <c r="D93" s="10">
        <v>101893</v>
      </c>
      <c r="E93" s="10">
        <v>5</v>
      </c>
      <c r="F93" s="11">
        <v>82.6</v>
      </c>
      <c r="G93" s="11">
        <v>83.75</v>
      </c>
      <c r="H93" s="11">
        <v>413</v>
      </c>
      <c r="I93" s="11">
        <v>418.75</v>
      </c>
    </row>
    <row r="94" spans="1:9" ht="45.75" thickBot="1" x14ac:dyDescent="0.3">
      <c r="A94" s="8" t="s">
        <v>199</v>
      </c>
      <c r="B94" s="10" t="s">
        <v>200</v>
      </c>
      <c r="C94" s="10" t="s">
        <v>6</v>
      </c>
      <c r="D94" s="10">
        <v>101879</v>
      </c>
      <c r="E94" s="10">
        <v>2</v>
      </c>
      <c r="F94" s="11">
        <v>523.04</v>
      </c>
      <c r="G94" s="11">
        <v>526.51</v>
      </c>
      <c r="H94" s="11">
        <v>1046.08</v>
      </c>
      <c r="I94" s="11">
        <v>1053.02</v>
      </c>
    </row>
    <row r="95" spans="1:9" ht="30.75" thickBot="1" x14ac:dyDescent="0.3">
      <c r="A95" s="8" t="s">
        <v>201</v>
      </c>
      <c r="B95" s="10" t="s">
        <v>202</v>
      </c>
      <c r="C95" s="10" t="s">
        <v>6</v>
      </c>
      <c r="D95" s="10">
        <v>91953</v>
      </c>
      <c r="E95" s="10">
        <v>15</v>
      </c>
      <c r="F95" s="11">
        <v>29.99</v>
      </c>
      <c r="G95" s="11">
        <v>32.07</v>
      </c>
      <c r="H95" s="11">
        <v>449.85</v>
      </c>
      <c r="I95" s="11">
        <v>481.05</v>
      </c>
    </row>
    <row r="96" spans="1:9" ht="30.75" thickBot="1" x14ac:dyDescent="0.3">
      <c r="A96" s="8" t="s">
        <v>203</v>
      </c>
      <c r="B96" s="10" t="s">
        <v>204</v>
      </c>
      <c r="C96" s="10" t="s">
        <v>6</v>
      </c>
      <c r="D96" s="10">
        <v>91959</v>
      </c>
      <c r="E96" s="10">
        <v>15</v>
      </c>
      <c r="F96" s="11">
        <v>45.92</v>
      </c>
      <c r="G96" s="11">
        <v>48.99</v>
      </c>
      <c r="H96" s="11">
        <v>688.8</v>
      </c>
      <c r="I96" s="11">
        <v>734.85</v>
      </c>
    </row>
    <row r="97" spans="1:9" ht="30.75" thickBot="1" x14ac:dyDescent="0.3">
      <c r="A97" s="8" t="s">
        <v>205</v>
      </c>
      <c r="B97" s="10" t="s">
        <v>206</v>
      </c>
      <c r="C97" s="10" t="s">
        <v>6</v>
      </c>
      <c r="D97" s="10">
        <v>91992</v>
      </c>
      <c r="E97" s="10">
        <v>15</v>
      </c>
      <c r="F97" s="11">
        <v>44.27</v>
      </c>
      <c r="G97" s="11">
        <v>47.97</v>
      </c>
      <c r="H97" s="11">
        <v>664.05</v>
      </c>
      <c r="I97" s="11">
        <v>719.55</v>
      </c>
    </row>
    <row r="98" spans="1:9" ht="30.75" thickBot="1" x14ac:dyDescent="0.3">
      <c r="A98" s="8" t="s">
        <v>207</v>
      </c>
      <c r="B98" s="10" t="s">
        <v>208</v>
      </c>
      <c r="C98" s="10" t="s">
        <v>6</v>
      </c>
      <c r="D98" s="10">
        <v>91999</v>
      </c>
      <c r="E98" s="10">
        <v>10</v>
      </c>
      <c r="F98" s="11">
        <v>22.94</v>
      </c>
      <c r="G98" s="11">
        <v>24.34</v>
      </c>
      <c r="H98" s="11">
        <v>229.4</v>
      </c>
      <c r="I98" s="11">
        <v>243.4</v>
      </c>
    </row>
    <row r="99" spans="1:9" ht="30.75" thickBot="1" x14ac:dyDescent="0.3">
      <c r="A99" s="8" t="s">
        <v>209</v>
      </c>
      <c r="B99" s="10" t="s">
        <v>210</v>
      </c>
      <c r="C99" s="10" t="s">
        <v>6</v>
      </c>
      <c r="D99" s="10">
        <v>92033</v>
      </c>
      <c r="E99" s="10">
        <v>10</v>
      </c>
      <c r="F99" s="11">
        <v>79.739999999999995</v>
      </c>
      <c r="G99" s="11">
        <v>85.26</v>
      </c>
      <c r="H99" s="11">
        <v>797.4</v>
      </c>
      <c r="I99" s="11">
        <v>852.6</v>
      </c>
    </row>
    <row r="100" spans="1:9" ht="30.75" thickBot="1" x14ac:dyDescent="0.3">
      <c r="A100" s="8" t="s">
        <v>211</v>
      </c>
      <c r="B100" s="10" t="s">
        <v>287</v>
      </c>
      <c r="C100" s="14" t="s">
        <v>6</v>
      </c>
      <c r="D100" s="14">
        <v>103782</v>
      </c>
      <c r="E100" s="14">
        <v>20</v>
      </c>
      <c r="F100" s="11">
        <v>29.19</v>
      </c>
      <c r="G100" s="11">
        <v>31.34</v>
      </c>
      <c r="H100" s="11">
        <v>583.79999999999995</v>
      </c>
      <c r="I100" s="11">
        <v>626.79999999999995</v>
      </c>
    </row>
    <row r="101" spans="1:9" ht="15.75" thickBot="1" x14ac:dyDescent="0.3">
      <c r="A101" s="8" t="s">
        <v>213</v>
      </c>
      <c r="B101" s="10" t="s">
        <v>288</v>
      </c>
      <c r="C101" s="10" t="s">
        <v>6</v>
      </c>
      <c r="D101" s="10">
        <v>100903</v>
      </c>
      <c r="E101" s="10">
        <v>30</v>
      </c>
      <c r="F101" s="11">
        <v>26.18</v>
      </c>
      <c r="G101" s="11">
        <v>27.25</v>
      </c>
      <c r="H101" s="11">
        <v>785.4</v>
      </c>
      <c r="I101" s="11">
        <v>817.5</v>
      </c>
    </row>
    <row r="102" spans="1:9" ht="30.75" thickBot="1" x14ac:dyDescent="0.3">
      <c r="A102" s="8" t="s">
        <v>215</v>
      </c>
      <c r="B102" s="10" t="s">
        <v>289</v>
      </c>
      <c r="C102" s="10" t="s">
        <v>6</v>
      </c>
      <c r="D102" s="10">
        <v>97595</v>
      </c>
      <c r="E102" s="10">
        <v>10</v>
      </c>
      <c r="F102" s="11">
        <v>101.39</v>
      </c>
      <c r="G102" s="11">
        <v>103.81</v>
      </c>
      <c r="H102" s="11">
        <v>1013.9</v>
      </c>
      <c r="I102" s="11">
        <v>1038.0999999999999</v>
      </c>
    </row>
    <row r="103" spans="1:9" ht="30.75" thickBot="1" x14ac:dyDescent="0.3">
      <c r="A103" s="8" t="s">
        <v>217</v>
      </c>
      <c r="B103" s="10" t="s">
        <v>214</v>
      </c>
      <c r="C103" s="10" t="s">
        <v>6</v>
      </c>
      <c r="D103" s="10">
        <v>101659</v>
      </c>
      <c r="E103" s="10">
        <v>10</v>
      </c>
      <c r="F103" s="11">
        <v>585.4</v>
      </c>
      <c r="G103" s="11">
        <v>587.69000000000005</v>
      </c>
      <c r="H103" s="11">
        <v>5854</v>
      </c>
      <c r="I103" s="11">
        <v>5876.9</v>
      </c>
    </row>
    <row r="104" spans="1:9" ht="15.75" thickBot="1" x14ac:dyDescent="0.3">
      <c r="A104" s="8" t="s">
        <v>290</v>
      </c>
      <c r="B104" s="10" t="s">
        <v>216</v>
      </c>
      <c r="C104" s="10" t="s">
        <v>6</v>
      </c>
      <c r="D104" s="10">
        <v>96985</v>
      </c>
      <c r="E104" s="10">
        <v>5</v>
      </c>
      <c r="F104" s="11">
        <v>107.01</v>
      </c>
      <c r="G104" s="11">
        <v>108.45</v>
      </c>
      <c r="H104" s="11">
        <v>535.04999999999995</v>
      </c>
      <c r="I104" s="11">
        <v>542.25</v>
      </c>
    </row>
    <row r="105" spans="1:9" ht="30.75" thickBot="1" x14ac:dyDescent="0.3">
      <c r="A105" s="8" t="s">
        <v>291</v>
      </c>
      <c r="B105" s="10" t="s">
        <v>218</v>
      </c>
      <c r="C105" s="10" t="s">
        <v>17</v>
      </c>
      <c r="D105" s="10">
        <v>96973</v>
      </c>
      <c r="E105" s="10">
        <v>10</v>
      </c>
      <c r="F105" s="11">
        <v>65.39</v>
      </c>
      <c r="G105" s="11">
        <v>68.03</v>
      </c>
      <c r="H105" s="11">
        <v>653.9</v>
      </c>
      <c r="I105" s="11">
        <v>680.3</v>
      </c>
    </row>
    <row r="106" spans="1:9" ht="16.5" thickBot="1" x14ac:dyDescent="0.3">
      <c r="A106" s="5" t="s">
        <v>219</v>
      </c>
      <c r="B106" s="7" t="s">
        <v>220</v>
      </c>
      <c r="C106" s="6"/>
      <c r="D106" s="6"/>
      <c r="E106" s="6"/>
      <c r="F106" s="6"/>
      <c r="G106" s="6"/>
      <c r="H106" s="6"/>
      <c r="I106" s="6"/>
    </row>
    <row r="107" spans="1:9" ht="30.75" thickBot="1" x14ac:dyDescent="0.3">
      <c r="A107" s="8" t="s">
        <v>221</v>
      </c>
      <c r="B107" s="10" t="s">
        <v>222</v>
      </c>
      <c r="C107" s="10" t="s">
        <v>6</v>
      </c>
      <c r="D107" s="10">
        <v>100697</v>
      </c>
      <c r="E107" s="10">
        <v>4</v>
      </c>
      <c r="F107" s="11">
        <v>66.33</v>
      </c>
      <c r="G107" s="11">
        <v>74.05</v>
      </c>
      <c r="H107" s="11">
        <v>265.32</v>
      </c>
      <c r="I107" s="11">
        <v>296.2</v>
      </c>
    </row>
    <row r="108" spans="1:9" ht="30.75" thickBot="1" x14ac:dyDescent="0.3">
      <c r="A108" s="8" t="s">
        <v>223</v>
      </c>
      <c r="B108" s="10" t="s">
        <v>224</v>
      </c>
      <c r="C108" s="10" t="s">
        <v>6</v>
      </c>
      <c r="D108" s="14">
        <v>102182</v>
      </c>
      <c r="E108" s="10">
        <v>10</v>
      </c>
      <c r="F108" s="11">
        <v>850.96</v>
      </c>
      <c r="G108" s="11">
        <v>860.23</v>
      </c>
      <c r="H108" s="11">
        <v>8509.6</v>
      </c>
      <c r="I108" s="11">
        <v>8602.2999999999993</v>
      </c>
    </row>
    <row r="109" spans="1:9" ht="30.75" thickBot="1" x14ac:dyDescent="0.3">
      <c r="A109" s="8" t="s">
        <v>225</v>
      </c>
      <c r="B109" s="10" t="s">
        <v>226</v>
      </c>
      <c r="C109" s="10" t="s">
        <v>6</v>
      </c>
      <c r="D109" s="10">
        <v>91297</v>
      </c>
      <c r="E109" s="10">
        <v>5</v>
      </c>
      <c r="F109" s="11">
        <v>541.52</v>
      </c>
      <c r="G109" s="11">
        <v>547.47</v>
      </c>
      <c r="H109" s="11">
        <v>2707.6</v>
      </c>
      <c r="I109" s="11">
        <v>2737.35</v>
      </c>
    </row>
    <row r="110" spans="1:9" ht="15.75" thickBot="1" x14ac:dyDescent="0.3">
      <c r="A110" s="8" t="s">
        <v>227</v>
      </c>
      <c r="B110" s="10" t="s">
        <v>228</v>
      </c>
      <c r="C110" s="10" t="s">
        <v>6</v>
      </c>
      <c r="D110" s="10">
        <v>100710</v>
      </c>
      <c r="E110" s="10">
        <v>4</v>
      </c>
      <c r="F110" s="11">
        <v>145.19999999999999</v>
      </c>
      <c r="G110" s="11">
        <v>149.99</v>
      </c>
      <c r="H110" s="11">
        <v>580.79999999999995</v>
      </c>
      <c r="I110" s="11">
        <v>599.96</v>
      </c>
    </row>
    <row r="111" spans="1:9" ht="30.75" thickBot="1" x14ac:dyDescent="0.3">
      <c r="A111" s="8" t="s">
        <v>229</v>
      </c>
      <c r="B111" s="10" t="s">
        <v>230</v>
      </c>
      <c r="C111" s="10" t="s">
        <v>6</v>
      </c>
      <c r="D111" s="10">
        <v>91306</v>
      </c>
      <c r="E111" s="10">
        <v>4</v>
      </c>
      <c r="F111" s="11">
        <v>185.99</v>
      </c>
      <c r="G111" s="11">
        <v>188.89</v>
      </c>
      <c r="H111" s="11">
        <v>743.96</v>
      </c>
      <c r="I111" s="11">
        <v>755.56</v>
      </c>
    </row>
    <row r="112" spans="1:9" ht="30.75" thickBot="1" x14ac:dyDescent="0.3">
      <c r="A112" s="8" t="s">
        <v>231</v>
      </c>
      <c r="B112" s="10" t="s">
        <v>232</v>
      </c>
      <c r="C112" s="10" t="s">
        <v>6</v>
      </c>
      <c r="D112" s="10">
        <v>100709</v>
      </c>
      <c r="E112" s="10">
        <v>4</v>
      </c>
      <c r="F112" s="11">
        <v>49.88</v>
      </c>
      <c r="G112" s="11">
        <v>53.47</v>
      </c>
      <c r="H112" s="11">
        <v>199.52</v>
      </c>
      <c r="I112" s="11">
        <v>213.88</v>
      </c>
    </row>
    <row r="113" spans="1:9" ht="30.75" thickBot="1" x14ac:dyDescent="0.3">
      <c r="A113" s="8" t="s">
        <v>233</v>
      </c>
      <c r="B113" s="10" t="s">
        <v>234</v>
      </c>
      <c r="C113" s="10" t="s">
        <v>1</v>
      </c>
      <c r="D113" s="10">
        <v>102161</v>
      </c>
      <c r="E113" s="10">
        <v>100</v>
      </c>
      <c r="F113" s="11">
        <v>234.42</v>
      </c>
      <c r="G113" s="11">
        <v>238.19</v>
      </c>
      <c r="H113" s="11">
        <v>23442</v>
      </c>
      <c r="I113" s="11">
        <v>23819</v>
      </c>
    </row>
    <row r="114" spans="1:9" ht="30.75" thickBot="1" x14ac:dyDescent="0.3">
      <c r="A114" s="8" t="s">
        <v>235</v>
      </c>
      <c r="B114" s="10" t="s">
        <v>236</v>
      </c>
      <c r="C114" s="10" t="s">
        <v>1</v>
      </c>
      <c r="D114" s="10">
        <v>94570</v>
      </c>
      <c r="E114" s="10">
        <v>4</v>
      </c>
      <c r="F114" s="11">
        <v>430.07</v>
      </c>
      <c r="G114" s="11">
        <v>432.2</v>
      </c>
      <c r="H114" s="11">
        <v>1720.28</v>
      </c>
      <c r="I114" s="11">
        <v>1728.8</v>
      </c>
    </row>
    <row r="115" spans="1:9" ht="45.75" thickBot="1" x14ac:dyDescent="0.3">
      <c r="A115" s="8" t="s">
        <v>237</v>
      </c>
      <c r="B115" s="10" t="s">
        <v>292</v>
      </c>
      <c r="C115" s="10" t="s">
        <v>1</v>
      </c>
      <c r="D115" s="10">
        <v>94569</v>
      </c>
      <c r="E115" s="10">
        <v>4</v>
      </c>
      <c r="F115" s="11">
        <v>821.19</v>
      </c>
      <c r="G115" s="11">
        <v>828.21</v>
      </c>
      <c r="H115" s="11">
        <v>3284.76</v>
      </c>
      <c r="I115" s="11">
        <v>3312.84</v>
      </c>
    </row>
    <row r="116" spans="1:9" ht="15.75" thickBot="1" x14ac:dyDescent="0.3">
      <c r="A116" s="8" t="s">
        <v>239</v>
      </c>
      <c r="B116" s="10" t="s">
        <v>240</v>
      </c>
      <c r="C116" s="10" t="s">
        <v>1</v>
      </c>
      <c r="D116" s="10">
        <v>102191</v>
      </c>
      <c r="E116" s="10">
        <v>200</v>
      </c>
      <c r="F116" s="11">
        <v>20.100000000000001</v>
      </c>
      <c r="G116" s="11">
        <v>22.45</v>
      </c>
      <c r="H116" s="11">
        <v>4020</v>
      </c>
      <c r="I116" s="11">
        <v>4490</v>
      </c>
    </row>
    <row r="117" spans="1:9" ht="16.5" thickBot="1" x14ac:dyDescent="0.3">
      <c r="A117" s="5" t="s">
        <v>241</v>
      </c>
      <c r="B117" s="7" t="s">
        <v>242</v>
      </c>
      <c r="C117" s="6"/>
      <c r="D117" s="6"/>
      <c r="E117" s="6"/>
      <c r="F117" s="6"/>
      <c r="G117" s="6"/>
      <c r="H117" s="6"/>
      <c r="I117" s="6"/>
    </row>
    <row r="118" spans="1:9" ht="30.75" thickBot="1" x14ac:dyDescent="0.3">
      <c r="A118" s="8" t="s">
        <v>243</v>
      </c>
      <c r="B118" s="10" t="s">
        <v>250</v>
      </c>
      <c r="C118" s="10" t="s">
        <v>17</v>
      </c>
      <c r="D118" s="10">
        <v>94231</v>
      </c>
      <c r="E118" s="10">
        <v>80</v>
      </c>
      <c r="F118" s="11">
        <v>53.88</v>
      </c>
      <c r="G118" s="11">
        <v>54.82</v>
      </c>
      <c r="H118" s="11">
        <v>4310.3999999999996</v>
      </c>
      <c r="I118" s="11">
        <v>4385.6000000000004</v>
      </c>
    </row>
    <row r="119" spans="1:9" ht="16.5" thickBot="1" x14ac:dyDescent="0.3">
      <c r="A119" s="5" t="s">
        <v>251</v>
      </c>
      <c r="B119" s="7" t="s">
        <v>252</v>
      </c>
      <c r="C119" s="6"/>
      <c r="D119" s="6"/>
      <c r="E119" s="6"/>
      <c r="F119" s="6"/>
      <c r="G119" s="6"/>
      <c r="H119" s="6"/>
      <c r="I119" s="6"/>
    </row>
    <row r="120" spans="1:9" ht="15.75" thickBot="1" x14ac:dyDescent="0.3">
      <c r="A120" s="8" t="s">
        <v>253</v>
      </c>
      <c r="B120" s="10" t="s">
        <v>254</v>
      </c>
      <c r="C120" s="10" t="s">
        <v>1</v>
      </c>
      <c r="D120" s="10">
        <v>99814</v>
      </c>
      <c r="E120" s="13">
        <v>2000</v>
      </c>
      <c r="F120" s="11">
        <v>1.81</v>
      </c>
      <c r="G120" s="11">
        <v>2.02</v>
      </c>
      <c r="H120" s="11">
        <v>3620</v>
      </c>
      <c r="I120" s="11">
        <v>4040</v>
      </c>
    </row>
    <row r="121" spans="1:9" ht="16.5" thickBot="1" x14ac:dyDescent="0.3">
      <c r="A121" s="5" t="s">
        <v>255</v>
      </c>
      <c r="B121" s="7" t="s">
        <v>256</v>
      </c>
      <c r="C121" s="6"/>
      <c r="D121" s="6"/>
      <c r="E121" s="6"/>
      <c r="F121" s="6"/>
      <c r="G121" s="6"/>
      <c r="H121" s="6"/>
      <c r="I121" s="6"/>
    </row>
    <row r="122" spans="1:9" ht="30.75" thickBot="1" x14ac:dyDescent="0.3">
      <c r="A122" s="8" t="s">
        <v>257</v>
      </c>
      <c r="B122" s="10" t="s">
        <v>258</v>
      </c>
      <c r="C122" s="10" t="s">
        <v>259</v>
      </c>
      <c r="D122" s="10">
        <v>97625</v>
      </c>
      <c r="E122" s="10">
        <v>50</v>
      </c>
      <c r="F122" s="11">
        <v>57.53</v>
      </c>
      <c r="G122" s="11">
        <v>59.43</v>
      </c>
      <c r="H122" s="11">
        <v>2876.5</v>
      </c>
      <c r="I122" s="11">
        <v>2971.5</v>
      </c>
    </row>
    <row r="123" spans="1:9" ht="15.75" thickBot="1" x14ac:dyDescent="0.3">
      <c r="A123" s="8" t="s">
        <v>260</v>
      </c>
      <c r="B123" s="10" t="s">
        <v>261</v>
      </c>
      <c r="C123" s="10" t="s">
        <v>1</v>
      </c>
      <c r="D123" s="10">
        <v>97631</v>
      </c>
      <c r="E123" s="10">
        <v>80</v>
      </c>
      <c r="F123" s="11">
        <v>10.54</v>
      </c>
      <c r="G123" s="11">
        <v>11.78</v>
      </c>
      <c r="H123" s="11">
        <v>843.2</v>
      </c>
      <c r="I123" s="11">
        <v>942.4</v>
      </c>
    </row>
    <row r="124" spans="1:9" ht="15.75" thickBot="1" x14ac:dyDescent="0.3">
      <c r="A124" s="8" t="s">
        <v>262</v>
      </c>
      <c r="B124" s="10" t="s">
        <v>263</v>
      </c>
      <c r="C124" s="10" t="s">
        <v>259</v>
      </c>
      <c r="D124" s="10">
        <v>97622</v>
      </c>
      <c r="E124" s="10">
        <v>95</v>
      </c>
      <c r="F124" s="11">
        <v>52.61</v>
      </c>
      <c r="G124" s="11">
        <v>58.76</v>
      </c>
      <c r="H124" s="11">
        <v>4997.95</v>
      </c>
      <c r="I124" s="11">
        <v>5582.2</v>
      </c>
    </row>
    <row r="125" spans="1:9" ht="15.75" thickBot="1" x14ac:dyDescent="0.3">
      <c r="A125" s="8" t="s">
        <v>264</v>
      </c>
      <c r="B125" s="14" t="s">
        <v>265</v>
      </c>
      <c r="C125" s="10" t="s">
        <v>6</v>
      </c>
      <c r="D125" s="10">
        <v>97664</v>
      </c>
      <c r="E125" s="10">
        <v>75</v>
      </c>
      <c r="F125" s="11">
        <v>1.48</v>
      </c>
      <c r="G125" s="11">
        <v>1.65</v>
      </c>
      <c r="H125" s="11">
        <v>111</v>
      </c>
      <c r="I125" s="11">
        <v>123.75</v>
      </c>
    </row>
    <row r="126" spans="1:9" ht="16.5" thickBot="1" x14ac:dyDescent="0.3">
      <c r="A126" s="5" t="s">
        <v>266</v>
      </c>
      <c r="B126" s="7" t="s">
        <v>267</v>
      </c>
      <c r="C126" s="6"/>
      <c r="D126" s="6"/>
      <c r="E126" s="6"/>
      <c r="F126" s="6"/>
      <c r="G126" s="6"/>
      <c r="H126" s="6"/>
      <c r="I126" s="7"/>
    </row>
    <row r="127" spans="1:9" ht="30.75" thickBot="1" x14ac:dyDescent="0.3">
      <c r="A127" s="8" t="s">
        <v>268</v>
      </c>
      <c r="B127" s="10" t="s">
        <v>269</v>
      </c>
      <c r="C127" s="10" t="s">
        <v>1</v>
      </c>
      <c r="D127" s="10">
        <v>98556</v>
      </c>
      <c r="E127" s="10">
        <v>60</v>
      </c>
      <c r="F127" s="11">
        <v>57.16</v>
      </c>
      <c r="G127" s="11">
        <v>60.83</v>
      </c>
      <c r="H127" s="11">
        <v>3429.6</v>
      </c>
      <c r="I127" s="11">
        <v>3649.8</v>
      </c>
    </row>
    <row r="128" spans="1:9" ht="30.75" thickBot="1" x14ac:dyDescent="0.3">
      <c r="A128" s="8" t="s">
        <v>270</v>
      </c>
      <c r="B128" s="10" t="s">
        <v>271</v>
      </c>
      <c r="C128" s="10" t="s">
        <v>1</v>
      </c>
      <c r="D128" s="10">
        <v>98547</v>
      </c>
      <c r="E128" s="10">
        <v>170</v>
      </c>
      <c r="F128" s="11">
        <v>226.03</v>
      </c>
      <c r="G128" s="11">
        <v>321.54000000000002</v>
      </c>
      <c r="H128" s="11">
        <v>38425.1</v>
      </c>
      <c r="I128" s="11">
        <v>54661.8</v>
      </c>
    </row>
    <row r="129" spans="1:9" ht="15.75" thickBot="1" x14ac:dyDescent="0.3">
      <c r="A129" s="17"/>
      <c r="B129" s="17"/>
      <c r="C129" s="17"/>
      <c r="D129" s="17"/>
      <c r="E129" s="28"/>
      <c r="F129" s="28"/>
      <c r="G129" s="28"/>
      <c r="H129" s="17"/>
      <c r="I129" s="17"/>
    </row>
    <row r="130" spans="1:9" ht="15.75" thickBot="1" x14ac:dyDescent="0.3">
      <c r="A130" s="17"/>
      <c r="B130" s="17"/>
      <c r="C130" s="17"/>
      <c r="D130" s="17"/>
      <c r="E130" s="28"/>
      <c r="F130" s="28"/>
      <c r="G130" s="28"/>
      <c r="H130" s="17"/>
      <c r="I130" s="17"/>
    </row>
    <row r="131" spans="1:9" ht="15.75" thickBot="1" x14ac:dyDescent="0.3">
      <c r="A131" s="18"/>
      <c r="B131" s="18"/>
      <c r="C131" s="17"/>
      <c r="D131" s="17"/>
      <c r="E131" s="28"/>
      <c r="F131" s="28"/>
      <c r="G131" s="28"/>
      <c r="H131" s="19"/>
      <c r="I131" s="19"/>
    </row>
    <row r="132" spans="1:9" ht="33" thickTop="1" thickBot="1" x14ac:dyDescent="0.3">
      <c r="A132" s="20" t="s">
        <v>272</v>
      </c>
      <c r="B132" s="21">
        <v>599515.07999999996</v>
      </c>
      <c r="C132" s="17"/>
      <c r="D132" s="17"/>
      <c r="E132" s="28"/>
      <c r="F132" s="28"/>
      <c r="G132" s="29"/>
      <c r="H132" s="11">
        <v>599515.07999999996</v>
      </c>
      <c r="I132" s="11">
        <v>638321.38</v>
      </c>
    </row>
    <row r="133" spans="1:9" ht="17.25" thickTop="1" thickBot="1" x14ac:dyDescent="0.3">
      <c r="A133" s="23">
        <f>BDI!D20</f>
        <v>0</v>
      </c>
      <c r="B133" s="24">
        <f>B132*A133</f>
        <v>0</v>
      </c>
      <c r="C133" s="17"/>
      <c r="D133" s="17"/>
      <c r="E133" s="28"/>
      <c r="F133" s="28"/>
      <c r="G133" s="28"/>
      <c r="H133" s="28"/>
      <c r="I133" s="28"/>
    </row>
    <row r="134" spans="1:9" ht="17.25" thickTop="1" thickBot="1" x14ac:dyDescent="0.3">
      <c r="A134" s="20" t="s">
        <v>273</v>
      </c>
      <c r="B134" s="21">
        <f>B132+B133</f>
        <v>599515.07999999996</v>
      </c>
      <c r="C134" s="17"/>
      <c r="D134" s="17"/>
      <c r="E134" s="28"/>
      <c r="F134" s="28"/>
      <c r="G134" s="28"/>
      <c r="H134" s="28"/>
      <c r="I134" s="28"/>
    </row>
    <row r="135" spans="1:9" ht="16.5" thickTop="1" thickBot="1" x14ac:dyDescent="0.3">
      <c r="A135" s="28"/>
      <c r="B135" s="28"/>
      <c r="C135" s="28"/>
      <c r="D135" s="28"/>
      <c r="E135" s="28"/>
      <c r="F135" s="28"/>
      <c r="G135" s="28"/>
      <c r="H135" s="28"/>
      <c r="I135" s="28"/>
    </row>
    <row r="136" spans="1:9" ht="15.75" thickBot="1" x14ac:dyDescent="0.3">
      <c r="A136" s="32"/>
      <c r="B136" s="32"/>
      <c r="C136" s="32"/>
      <c r="D136" s="32"/>
      <c r="E136" s="32"/>
      <c r="F136" s="32"/>
      <c r="G136" s="32"/>
      <c r="H136" s="32"/>
      <c r="I136" s="32"/>
    </row>
    <row r="137" spans="1:9" ht="17.25" thickTop="1" thickBot="1" x14ac:dyDescent="0.3">
      <c r="A137" s="115" t="s">
        <v>313</v>
      </c>
      <c r="B137" s="116"/>
      <c r="C137" s="116"/>
      <c r="D137" s="116"/>
      <c r="E137" s="116"/>
      <c r="F137" s="116"/>
      <c r="G137" s="116"/>
      <c r="H137" s="116"/>
      <c r="I137" s="118"/>
    </row>
    <row r="138" spans="1:9" ht="16.5" thickTop="1" thickBot="1" x14ac:dyDescent="0.3">
      <c r="A138" s="32"/>
      <c r="B138" s="32"/>
      <c r="C138" s="32"/>
      <c r="D138" s="32"/>
      <c r="E138" s="32"/>
      <c r="F138" s="32"/>
      <c r="G138" s="28"/>
      <c r="H138" s="28"/>
      <c r="I138" s="28"/>
    </row>
    <row r="139" spans="1:9" ht="17.25" thickTop="1" thickBot="1" x14ac:dyDescent="0.3">
      <c r="A139" s="115" t="s">
        <v>275</v>
      </c>
      <c r="B139" s="116"/>
      <c r="C139" s="116"/>
      <c r="D139" s="116"/>
      <c r="E139" s="116"/>
      <c r="F139" s="118"/>
      <c r="G139" s="28"/>
      <c r="H139" s="28"/>
      <c r="I139" s="28"/>
    </row>
    <row r="140" spans="1:9" ht="15.75" thickTop="1" x14ac:dyDescent="0.25"/>
  </sheetData>
  <mergeCells count="4">
    <mergeCell ref="A1:I1"/>
    <mergeCell ref="A3:I3"/>
    <mergeCell ref="A137:I137"/>
    <mergeCell ref="A139:F139"/>
  </mergeCells>
  <pageMargins left="0.511811024" right="0.511811024" top="0.78740157499999996" bottom="0.78740157499999996" header="0.31496062000000002" footer="0.31496062000000002"/>
  <pageSetup paperSize="9" scale="37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C3A68-CFAF-40A4-939D-AE50220E31BC}">
  <dimension ref="A1:I142"/>
  <sheetViews>
    <sheetView view="pageBreakPreview" topLeftCell="A119" zoomScale="60" zoomScaleNormal="100" workbookViewId="0">
      <selection activeCell="B135" sqref="B135"/>
    </sheetView>
  </sheetViews>
  <sheetFormatPr defaultRowHeight="15" x14ac:dyDescent="0.25"/>
  <cols>
    <col min="1" max="1" width="10.5703125" customWidth="1"/>
    <col min="2" max="2" width="141.42578125" customWidth="1"/>
    <col min="3" max="3" width="6.42578125" bestFit="1" customWidth="1"/>
    <col min="4" max="4" width="9" bestFit="1" customWidth="1"/>
    <col min="5" max="5" width="16.7109375" bestFit="1" customWidth="1"/>
    <col min="6" max="7" width="21.28515625" bestFit="1" customWidth="1"/>
    <col min="8" max="9" width="18.140625" bestFit="1" customWidth="1"/>
  </cols>
  <sheetData>
    <row r="1" spans="1:9" ht="16.5" thickBot="1" x14ac:dyDescent="0.3">
      <c r="A1" s="119" t="s">
        <v>377</v>
      </c>
      <c r="B1" s="120"/>
      <c r="C1" s="120"/>
      <c r="D1" s="120"/>
      <c r="E1" s="120"/>
      <c r="F1" s="120"/>
      <c r="G1" s="120"/>
      <c r="H1" s="120"/>
      <c r="I1" s="121"/>
    </row>
    <row r="2" spans="1:9" ht="15.75" thickBot="1" x14ac:dyDescent="0.3">
      <c r="A2" s="1"/>
      <c r="B2" s="1"/>
      <c r="C2" s="1"/>
      <c r="D2" s="1"/>
      <c r="E2" s="1"/>
      <c r="F2" s="1"/>
      <c r="G2" s="1"/>
      <c r="H2" s="1"/>
      <c r="I2" s="1"/>
    </row>
    <row r="3" spans="1:9" ht="16.5" thickBot="1" x14ac:dyDescent="0.3">
      <c r="A3" s="119" t="s">
        <v>378</v>
      </c>
      <c r="B3" s="120"/>
      <c r="C3" s="120"/>
      <c r="D3" s="120"/>
      <c r="E3" s="120"/>
      <c r="F3" s="120"/>
      <c r="G3" s="120"/>
      <c r="H3" s="120"/>
      <c r="I3" s="121"/>
    </row>
    <row r="4" spans="1:9" ht="48" thickBot="1" x14ac:dyDescent="0.3">
      <c r="A4" s="25" t="s">
        <v>0</v>
      </c>
      <c r="B4" s="26" t="s">
        <v>5</v>
      </c>
      <c r="C4" s="26" t="s">
        <v>6</v>
      </c>
      <c r="D4" s="26" t="s">
        <v>7</v>
      </c>
      <c r="E4" s="26" t="s">
        <v>8</v>
      </c>
      <c r="F4" s="27" t="s">
        <v>9</v>
      </c>
      <c r="G4" s="27" t="s">
        <v>10</v>
      </c>
      <c r="H4" s="26" t="s">
        <v>11</v>
      </c>
      <c r="I4" s="26" t="s">
        <v>12</v>
      </c>
    </row>
    <row r="5" spans="1:9" ht="16.5" thickBot="1" x14ac:dyDescent="0.3">
      <c r="A5" s="5" t="s">
        <v>13</v>
      </c>
      <c r="B5" s="7" t="s">
        <v>14</v>
      </c>
      <c r="C5" s="6"/>
      <c r="D5" s="6"/>
      <c r="E5" s="6"/>
      <c r="F5" s="6"/>
      <c r="G5" s="6"/>
      <c r="H5" s="6"/>
      <c r="I5" s="6"/>
    </row>
    <row r="6" spans="1:9" ht="15.75" thickBot="1" x14ac:dyDescent="0.3">
      <c r="A6" s="8" t="s">
        <v>15</v>
      </c>
      <c r="B6" s="10" t="s">
        <v>16</v>
      </c>
      <c r="C6" s="10" t="s">
        <v>17</v>
      </c>
      <c r="D6" s="10">
        <v>93202</v>
      </c>
      <c r="E6" s="10">
        <f>100</f>
        <v>100</v>
      </c>
      <c r="F6" s="11">
        <f>25.49</f>
        <v>25.49</v>
      </c>
      <c r="G6" s="11">
        <f>27.53</f>
        <v>27.53</v>
      </c>
      <c r="H6" s="11">
        <f>F6*E6</f>
        <v>2549</v>
      </c>
      <c r="I6" s="11">
        <f>G6*E6</f>
        <v>2753</v>
      </c>
    </row>
    <row r="7" spans="1:9" ht="30.75" thickBot="1" x14ac:dyDescent="0.3">
      <c r="A7" s="8" t="s">
        <v>18</v>
      </c>
      <c r="B7" s="10" t="s">
        <v>19</v>
      </c>
      <c r="C7" s="10" t="s">
        <v>1</v>
      </c>
      <c r="D7" s="10">
        <v>101159</v>
      </c>
      <c r="E7" s="10">
        <f>100</f>
        <v>100</v>
      </c>
      <c r="F7" s="11">
        <f>121.06</f>
        <v>121.06</v>
      </c>
      <c r="G7" s="11">
        <f>129.58</f>
        <v>129.58000000000001</v>
      </c>
      <c r="H7" s="11">
        <f t="shared" ref="H7:H8" si="0">F7*E7</f>
        <v>12106</v>
      </c>
      <c r="I7" s="11">
        <f t="shared" ref="I7:I8" si="1">G7*E7</f>
        <v>12958.000000000002</v>
      </c>
    </row>
    <row r="8" spans="1:9" ht="30.75" thickBot="1" x14ac:dyDescent="0.3">
      <c r="A8" s="8" t="s">
        <v>20</v>
      </c>
      <c r="B8" s="10" t="s">
        <v>23</v>
      </c>
      <c r="C8" s="10" t="s">
        <v>1</v>
      </c>
      <c r="D8" s="10">
        <v>96358</v>
      </c>
      <c r="E8" s="10">
        <f>220</f>
        <v>220</v>
      </c>
      <c r="F8" s="11">
        <f>90.41</f>
        <v>90.41</v>
      </c>
      <c r="G8" s="11">
        <f>92.64</f>
        <v>92.64</v>
      </c>
      <c r="H8" s="11">
        <f t="shared" si="0"/>
        <v>19890.2</v>
      </c>
      <c r="I8" s="11">
        <f t="shared" si="1"/>
        <v>20380.8</v>
      </c>
    </row>
    <row r="9" spans="1:9" ht="16.5" thickBot="1" x14ac:dyDescent="0.3">
      <c r="A9" s="5" t="s">
        <v>24</v>
      </c>
      <c r="B9" s="7" t="s">
        <v>25</v>
      </c>
      <c r="C9" s="12"/>
      <c r="D9" s="12"/>
      <c r="E9" s="12"/>
      <c r="F9" s="6"/>
      <c r="G9" s="6"/>
      <c r="H9" s="6"/>
      <c r="I9" s="12"/>
    </row>
    <row r="10" spans="1:9" ht="15.75" thickBot="1" x14ac:dyDescent="0.3">
      <c r="A10" s="8" t="s">
        <v>26</v>
      </c>
      <c r="B10" s="10" t="s">
        <v>29</v>
      </c>
      <c r="C10" s="10" t="s">
        <v>1</v>
      </c>
      <c r="D10" s="10">
        <v>88496</v>
      </c>
      <c r="E10" s="13">
        <f>900</f>
        <v>900</v>
      </c>
      <c r="F10" s="11">
        <f>33.96</f>
        <v>33.96</v>
      </c>
      <c r="G10" s="11">
        <f>36.83</f>
        <v>36.83</v>
      </c>
      <c r="H10" s="11">
        <f>F10*E10</f>
        <v>30564</v>
      </c>
      <c r="I10" s="11">
        <f>G10*E10</f>
        <v>33147</v>
      </c>
    </row>
    <row r="11" spans="1:9" ht="15.75" thickBot="1" x14ac:dyDescent="0.3">
      <c r="A11" s="8" t="s">
        <v>28</v>
      </c>
      <c r="B11" s="10" t="s">
        <v>31</v>
      </c>
      <c r="C11" s="10" t="s">
        <v>1</v>
      </c>
      <c r="D11" s="10">
        <v>88488</v>
      </c>
      <c r="E11" s="13">
        <f>900</f>
        <v>900</v>
      </c>
      <c r="F11" s="11">
        <f>14.46</f>
        <v>14.46</v>
      </c>
      <c r="G11" s="11">
        <f>15.34</f>
        <v>15.34</v>
      </c>
      <c r="H11" s="11">
        <f t="shared" ref="H11:H13" si="2">F11*E11</f>
        <v>13014</v>
      </c>
      <c r="I11" s="11">
        <f t="shared" ref="I11:I13" si="3">G11*E11</f>
        <v>13806</v>
      </c>
    </row>
    <row r="12" spans="1:9" ht="15.75" thickBot="1" x14ac:dyDescent="0.3">
      <c r="A12" s="8" t="s">
        <v>30</v>
      </c>
      <c r="B12" s="10" t="s">
        <v>33</v>
      </c>
      <c r="C12" s="10" t="s">
        <v>1</v>
      </c>
      <c r="D12" s="10">
        <v>88489</v>
      </c>
      <c r="E12" s="13">
        <f>900</f>
        <v>900</v>
      </c>
      <c r="F12" s="11">
        <f>12.09</f>
        <v>12.09</v>
      </c>
      <c r="G12" s="11">
        <f>12.71</f>
        <v>12.71</v>
      </c>
      <c r="H12" s="11">
        <f t="shared" si="2"/>
        <v>10881</v>
      </c>
      <c r="I12" s="11">
        <f t="shared" si="3"/>
        <v>11439</v>
      </c>
    </row>
    <row r="13" spans="1:9" ht="15.75" thickBot="1" x14ac:dyDescent="0.3">
      <c r="A13" s="8" t="s">
        <v>32</v>
      </c>
      <c r="B13" s="14" t="s">
        <v>35</v>
      </c>
      <c r="C13" s="14" t="s">
        <v>1</v>
      </c>
      <c r="D13" s="14">
        <v>88497</v>
      </c>
      <c r="E13" s="15">
        <f>900</f>
        <v>900</v>
      </c>
      <c r="F13" s="11">
        <f>19.79</f>
        <v>19.79</v>
      </c>
      <c r="G13" s="11">
        <f>21.19</f>
        <v>21.19</v>
      </c>
      <c r="H13" s="11">
        <f t="shared" si="2"/>
        <v>17811</v>
      </c>
      <c r="I13" s="11">
        <f t="shared" si="3"/>
        <v>19071</v>
      </c>
    </row>
    <row r="14" spans="1:9" ht="16.5" thickBot="1" x14ac:dyDescent="0.3">
      <c r="A14" s="5" t="s">
        <v>36</v>
      </c>
      <c r="B14" s="7" t="s">
        <v>37</v>
      </c>
      <c r="C14" s="12"/>
      <c r="D14" s="12"/>
      <c r="E14" s="12"/>
      <c r="F14" s="6"/>
      <c r="G14" s="6"/>
      <c r="H14" s="6"/>
      <c r="I14" s="12"/>
    </row>
    <row r="15" spans="1:9" ht="15.75" thickBot="1" x14ac:dyDescent="0.3">
      <c r="A15" s="8" t="s">
        <v>38</v>
      </c>
      <c r="B15" s="10" t="s">
        <v>41</v>
      </c>
      <c r="C15" s="10" t="s">
        <v>17</v>
      </c>
      <c r="D15" s="10">
        <v>98685</v>
      </c>
      <c r="E15" s="10">
        <f>150</f>
        <v>150</v>
      </c>
      <c r="F15" s="11">
        <f>50.8</f>
        <v>50.8</v>
      </c>
      <c r="G15" s="11">
        <f>52.05</f>
        <v>52.05</v>
      </c>
      <c r="H15" s="11">
        <f>F15*E15</f>
        <v>7620</v>
      </c>
      <c r="I15" s="11">
        <f>G15*E15</f>
        <v>7807.5</v>
      </c>
    </row>
    <row r="16" spans="1:9" ht="30.75" thickBot="1" x14ac:dyDescent="0.3">
      <c r="A16" s="8" t="s">
        <v>40</v>
      </c>
      <c r="B16" s="10" t="s">
        <v>279</v>
      </c>
      <c r="C16" s="10" t="s">
        <v>1</v>
      </c>
      <c r="D16" s="10">
        <v>104598</v>
      </c>
      <c r="E16" s="10">
        <v>50</v>
      </c>
      <c r="F16" s="11">
        <f>159.53</f>
        <v>159.53</v>
      </c>
      <c r="G16" s="11">
        <f>161.55</f>
        <v>161.55000000000001</v>
      </c>
      <c r="H16" s="11">
        <f t="shared" ref="H16:H22" si="4">F16*E16</f>
        <v>7976.5</v>
      </c>
      <c r="I16" s="11">
        <f t="shared" ref="I16:I22" si="5">G16*E16</f>
        <v>8077.5000000000009</v>
      </c>
    </row>
    <row r="17" spans="1:9" ht="30.75" thickBot="1" x14ac:dyDescent="0.3">
      <c r="A17" s="8" t="s">
        <v>42</v>
      </c>
      <c r="B17" s="10" t="s">
        <v>55</v>
      </c>
      <c r="C17" s="9"/>
      <c r="D17" s="10">
        <v>101814</v>
      </c>
      <c r="E17" s="10">
        <v>80</v>
      </c>
      <c r="F17" s="11">
        <f>45.87</f>
        <v>45.87</v>
      </c>
      <c r="G17" s="11">
        <f>48.81</f>
        <v>48.81</v>
      </c>
      <c r="H17" s="11">
        <f t="shared" si="4"/>
        <v>3669.6</v>
      </c>
      <c r="I17" s="11">
        <f t="shared" si="5"/>
        <v>3904.8</v>
      </c>
    </row>
    <row r="18" spans="1:9" ht="15.75" thickBot="1" x14ac:dyDescent="0.3">
      <c r="A18" s="8" t="s">
        <v>44</v>
      </c>
      <c r="B18" s="10" t="s">
        <v>57</v>
      </c>
      <c r="C18" s="9"/>
      <c r="D18" s="10">
        <v>101747</v>
      </c>
      <c r="E18" s="10">
        <f>50</f>
        <v>50</v>
      </c>
      <c r="F18" s="11">
        <f>82.81</f>
        <v>82.81</v>
      </c>
      <c r="G18" s="11">
        <f>83.26</f>
        <v>83.26</v>
      </c>
      <c r="H18" s="11">
        <f t="shared" si="4"/>
        <v>4140.5</v>
      </c>
      <c r="I18" s="11">
        <f t="shared" si="5"/>
        <v>4163</v>
      </c>
    </row>
    <row r="19" spans="1:9" ht="15.75" thickBot="1" x14ac:dyDescent="0.3">
      <c r="A19" s="8" t="s">
        <v>46</v>
      </c>
      <c r="B19" s="10" t="s">
        <v>280</v>
      </c>
      <c r="C19" s="10" t="s">
        <v>1</v>
      </c>
      <c r="D19" s="10">
        <v>102492</v>
      </c>
      <c r="E19" s="10">
        <v>50</v>
      </c>
      <c r="F19" s="11">
        <f>25.72</f>
        <v>25.72</v>
      </c>
      <c r="G19" s="11">
        <f>27.19</f>
        <v>27.19</v>
      </c>
      <c r="H19" s="11">
        <f t="shared" si="4"/>
        <v>1286</v>
      </c>
      <c r="I19" s="11">
        <f t="shared" si="5"/>
        <v>1359.5</v>
      </c>
    </row>
    <row r="20" spans="1:9" ht="30.75" thickBot="1" x14ac:dyDescent="0.3">
      <c r="A20" s="8" t="s">
        <v>48</v>
      </c>
      <c r="B20" s="10" t="s">
        <v>45</v>
      </c>
      <c r="C20" s="10" t="s">
        <v>1</v>
      </c>
      <c r="D20" s="10">
        <v>87251</v>
      </c>
      <c r="E20" s="10">
        <v>80</v>
      </c>
      <c r="F20" s="11">
        <f>54.32</f>
        <v>54.32</v>
      </c>
      <c r="G20" s="11">
        <f>55.38</f>
        <v>55.38</v>
      </c>
      <c r="H20" s="11">
        <f t="shared" si="4"/>
        <v>4345.6000000000004</v>
      </c>
      <c r="I20" s="11">
        <f t="shared" si="5"/>
        <v>4430.4000000000005</v>
      </c>
    </row>
    <row r="21" spans="1:9" ht="15.75" thickBot="1" x14ac:dyDescent="0.3">
      <c r="A21" s="8" t="s">
        <v>281</v>
      </c>
      <c r="B21" s="10" t="s">
        <v>47</v>
      </c>
      <c r="C21" s="10" t="s">
        <v>1</v>
      </c>
      <c r="D21" s="10">
        <v>98671</v>
      </c>
      <c r="E21" s="10">
        <v>35</v>
      </c>
      <c r="F21" s="11">
        <f>273.78</f>
        <v>273.77999999999997</v>
      </c>
      <c r="G21" s="11">
        <f>278.74</f>
        <v>278.74</v>
      </c>
      <c r="H21" s="11">
        <f t="shared" si="4"/>
        <v>9582.2999999999993</v>
      </c>
      <c r="I21" s="11">
        <f t="shared" si="5"/>
        <v>9755.9</v>
      </c>
    </row>
    <row r="22" spans="1:9" ht="15.75" thickBot="1" x14ac:dyDescent="0.3">
      <c r="A22" s="8" t="s">
        <v>282</v>
      </c>
      <c r="B22" s="10" t="s">
        <v>49</v>
      </c>
      <c r="C22" s="10" t="s">
        <v>1</v>
      </c>
      <c r="D22" s="10">
        <v>101093</v>
      </c>
      <c r="E22" s="10">
        <v>35</v>
      </c>
      <c r="F22" s="11">
        <f>297.45</f>
        <v>297.45</v>
      </c>
      <c r="G22" s="11">
        <f>303.6</f>
        <v>303.60000000000002</v>
      </c>
      <c r="H22" s="11">
        <f t="shared" si="4"/>
        <v>10410.75</v>
      </c>
      <c r="I22" s="11">
        <f t="shared" si="5"/>
        <v>10626</v>
      </c>
    </row>
    <row r="23" spans="1:9" ht="16.5" thickBot="1" x14ac:dyDescent="0.3">
      <c r="A23" s="5" t="s">
        <v>50</v>
      </c>
      <c r="B23" s="7" t="s">
        <v>51</v>
      </c>
      <c r="C23" s="12"/>
      <c r="D23" s="12"/>
      <c r="E23" s="7"/>
      <c r="F23" s="6"/>
      <c r="G23" s="6"/>
      <c r="H23" s="6"/>
      <c r="I23" s="6"/>
    </row>
    <row r="24" spans="1:9" ht="30.75" thickBot="1" x14ac:dyDescent="0.3">
      <c r="A24" s="8" t="s">
        <v>52</v>
      </c>
      <c r="B24" s="10" t="s">
        <v>59</v>
      </c>
      <c r="C24" s="10" t="s">
        <v>1</v>
      </c>
      <c r="D24" s="10">
        <v>87530</v>
      </c>
      <c r="E24" s="10">
        <v>80</v>
      </c>
      <c r="F24" s="11">
        <f>38.34</f>
        <v>38.340000000000003</v>
      </c>
      <c r="G24" s="11">
        <f>41.04</f>
        <v>41.04</v>
      </c>
      <c r="H24" s="11">
        <f>F24*E24</f>
        <v>3067.2000000000003</v>
      </c>
      <c r="I24" s="11">
        <f>G24*E24</f>
        <v>3283.2</v>
      </c>
    </row>
    <row r="25" spans="1:9" ht="30.75" thickBot="1" x14ac:dyDescent="0.3">
      <c r="A25" s="8" t="s">
        <v>54</v>
      </c>
      <c r="B25" s="10" t="s">
        <v>283</v>
      </c>
      <c r="C25" s="10" t="s">
        <v>62</v>
      </c>
      <c r="D25" s="10">
        <v>87532</v>
      </c>
      <c r="E25" s="10">
        <v>80</v>
      </c>
      <c r="F25" s="11">
        <f>37.09</f>
        <v>37.090000000000003</v>
      </c>
      <c r="G25" s="11">
        <f>39.65</f>
        <v>39.65</v>
      </c>
      <c r="H25" s="11">
        <f>F25*E25</f>
        <v>2967.2000000000003</v>
      </c>
      <c r="I25" s="11">
        <f>G25*E25</f>
        <v>3172</v>
      </c>
    </row>
    <row r="26" spans="1:9" ht="16.5" thickBot="1" x14ac:dyDescent="0.3">
      <c r="A26" s="5" t="s">
        <v>63</v>
      </c>
      <c r="B26" s="7" t="s">
        <v>64</v>
      </c>
      <c r="C26" s="6"/>
      <c r="D26" s="6"/>
      <c r="E26" s="6"/>
      <c r="F26" s="6"/>
      <c r="G26" s="6"/>
      <c r="H26" s="6"/>
      <c r="I26" s="6"/>
    </row>
    <row r="27" spans="1:9" ht="15.75" thickBot="1" x14ac:dyDescent="0.3">
      <c r="A27" s="8" t="s">
        <v>65</v>
      </c>
      <c r="B27" s="10" t="s">
        <v>66</v>
      </c>
      <c r="C27" s="10" t="s">
        <v>1</v>
      </c>
      <c r="D27" s="10">
        <v>96114</v>
      </c>
      <c r="E27" s="10">
        <v>60</v>
      </c>
      <c r="F27" s="11">
        <f>72.97</f>
        <v>72.97</v>
      </c>
      <c r="G27" s="11">
        <f>75.69</f>
        <v>75.69</v>
      </c>
      <c r="H27" s="11">
        <f>F27*E27</f>
        <v>4378.2</v>
      </c>
      <c r="I27" s="11">
        <f>G27*E27</f>
        <v>4541.3999999999996</v>
      </c>
    </row>
    <row r="28" spans="1:9" ht="15.75" thickBot="1" x14ac:dyDescent="0.3">
      <c r="A28" s="8" t="s">
        <v>67</v>
      </c>
      <c r="B28" s="10" t="s">
        <v>284</v>
      </c>
      <c r="C28" s="10" t="s">
        <v>1</v>
      </c>
      <c r="D28" s="10">
        <v>97640</v>
      </c>
      <c r="E28" s="10">
        <v>150</v>
      </c>
      <c r="F28" s="11">
        <f>2.07</f>
        <v>2.0699999999999998</v>
      </c>
      <c r="G28" s="11">
        <f>2.29</f>
        <v>2.29</v>
      </c>
      <c r="H28" s="11">
        <f>F28*E28</f>
        <v>310.5</v>
      </c>
      <c r="I28" s="11">
        <f>G28*E28</f>
        <v>343.5</v>
      </c>
    </row>
    <row r="29" spans="1:9" ht="16.5" thickBot="1" x14ac:dyDescent="0.3">
      <c r="A29" s="5" t="s">
        <v>69</v>
      </c>
      <c r="B29" s="7" t="s">
        <v>70</v>
      </c>
      <c r="C29" s="6"/>
      <c r="D29" s="6"/>
      <c r="E29" s="6"/>
      <c r="F29" s="6"/>
      <c r="G29" s="6"/>
      <c r="H29" s="6"/>
      <c r="I29" s="6"/>
    </row>
    <row r="30" spans="1:9" ht="15.75" thickBot="1" x14ac:dyDescent="0.3">
      <c r="A30" s="8" t="s">
        <v>71</v>
      </c>
      <c r="B30" s="10" t="s">
        <v>72</v>
      </c>
      <c r="C30" s="10" t="s">
        <v>6</v>
      </c>
      <c r="D30" s="10">
        <v>97663</v>
      </c>
      <c r="E30" s="10">
        <f>15</f>
        <v>15</v>
      </c>
      <c r="F30" s="11">
        <f>12.54</f>
        <v>12.54</v>
      </c>
      <c r="G30" s="11">
        <f>13.82</f>
        <v>13.82</v>
      </c>
      <c r="H30" s="11">
        <f>F30*E30</f>
        <v>188.1</v>
      </c>
      <c r="I30" s="11">
        <f>G30*E30</f>
        <v>207.3</v>
      </c>
    </row>
    <row r="31" spans="1:9" ht="15.75" thickBot="1" x14ac:dyDescent="0.3">
      <c r="A31" s="8" t="s">
        <v>73</v>
      </c>
      <c r="B31" s="10" t="s">
        <v>74</v>
      </c>
      <c r="C31" s="10" t="s">
        <v>6</v>
      </c>
      <c r="D31" s="10">
        <v>86888</v>
      </c>
      <c r="E31" s="10">
        <f>4</f>
        <v>4</v>
      </c>
      <c r="F31" s="11">
        <f>489.31</f>
        <v>489.31</v>
      </c>
      <c r="G31" s="11">
        <f>492.44</f>
        <v>492.44</v>
      </c>
      <c r="H31" s="11">
        <f t="shared" ref="H31:H69" si="6">F31*E31</f>
        <v>1957.24</v>
      </c>
      <c r="I31" s="11">
        <f t="shared" ref="I31:I69" si="7">G31*E31</f>
        <v>1969.76</v>
      </c>
    </row>
    <row r="32" spans="1:9" ht="30.75" thickBot="1" x14ac:dyDescent="0.3">
      <c r="A32" s="8" t="s">
        <v>75</v>
      </c>
      <c r="B32" s="10" t="s">
        <v>285</v>
      </c>
      <c r="C32" s="10" t="s">
        <v>6</v>
      </c>
      <c r="D32" s="10">
        <v>95471</v>
      </c>
      <c r="E32" s="10">
        <f>4</f>
        <v>4</v>
      </c>
      <c r="F32" s="11">
        <f>772.16</f>
        <v>772.16</v>
      </c>
      <c r="G32" s="11">
        <f>776.59</f>
        <v>776.59</v>
      </c>
      <c r="H32" s="11">
        <f t="shared" si="6"/>
        <v>3088.64</v>
      </c>
      <c r="I32" s="11">
        <f t="shared" si="7"/>
        <v>3106.36</v>
      </c>
    </row>
    <row r="33" spans="1:9" ht="30.75" thickBot="1" x14ac:dyDescent="0.3">
      <c r="A33" s="8" t="s">
        <v>77</v>
      </c>
      <c r="B33" s="10" t="s">
        <v>76</v>
      </c>
      <c r="C33" s="10" t="s">
        <v>6</v>
      </c>
      <c r="D33" s="10">
        <v>95470</v>
      </c>
      <c r="E33" s="10">
        <f>2</f>
        <v>2</v>
      </c>
      <c r="F33" s="11">
        <f>305.4</f>
        <v>305.39999999999998</v>
      </c>
      <c r="G33" s="11">
        <f>307.54</f>
        <v>307.54000000000002</v>
      </c>
      <c r="H33" s="11">
        <f t="shared" si="6"/>
        <v>610.79999999999995</v>
      </c>
      <c r="I33" s="11">
        <f t="shared" si="7"/>
        <v>615.08000000000004</v>
      </c>
    </row>
    <row r="34" spans="1:9" ht="15.75" thickBot="1" x14ac:dyDescent="0.3">
      <c r="A34" s="8" t="s">
        <v>79</v>
      </c>
      <c r="B34" s="10" t="s">
        <v>286</v>
      </c>
      <c r="C34" s="10" t="s">
        <v>6</v>
      </c>
      <c r="D34" s="10">
        <v>100858</v>
      </c>
      <c r="E34" s="10">
        <f>5</f>
        <v>5</v>
      </c>
      <c r="F34" s="11">
        <f>686.09</f>
        <v>686.09</v>
      </c>
      <c r="G34" s="11">
        <f>689.61</f>
        <v>689.61</v>
      </c>
      <c r="H34" s="11">
        <f t="shared" si="6"/>
        <v>3430.4500000000003</v>
      </c>
      <c r="I34" s="11">
        <f t="shared" si="7"/>
        <v>3448.05</v>
      </c>
    </row>
    <row r="35" spans="1:9" ht="30.75" thickBot="1" x14ac:dyDescent="0.3">
      <c r="A35" s="8" t="s">
        <v>81</v>
      </c>
      <c r="B35" s="10" t="s">
        <v>80</v>
      </c>
      <c r="C35" s="10" t="s">
        <v>6</v>
      </c>
      <c r="D35" s="10">
        <v>86906</v>
      </c>
      <c r="E35" s="10">
        <f>5</f>
        <v>5</v>
      </c>
      <c r="F35" s="11">
        <f>59.34</f>
        <v>59.34</v>
      </c>
      <c r="G35" s="11">
        <f>59.68</f>
        <v>59.68</v>
      </c>
      <c r="H35" s="11">
        <f t="shared" si="6"/>
        <v>296.70000000000005</v>
      </c>
      <c r="I35" s="11">
        <f t="shared" si="7"/>
        <v>298.39999999999998</v>
      </c>
    </row>
    <row r="36" spans="1:9" ht="15.75" thickBot="1" x14ac:dyDescent="0.3">
      <c r="A36" s="8" t="s">
        <v>83</v>
      </c>
      <c r="B36" s="10" t="s">
        <v>82</v>
      </c>
      <c r="C36" s="10" t="s">
        <v>6</v>
      </c>
      <c r="D36" s="10">
        <v>86883</v>
      </c>
      <c r="E36" s="10">
        <f>6</f>
        <v>6</v>
      </c>
      <c r="F36" s="11">
        <f>10.49</f>
        <v>10.49</v>
      </c>
      <c r="G36" s="11">
        <f>10.79</f>
        <v>10.79</v>
      </c>
      <c r="H36" s="11">
        <f t="shared" si="6"/>
        <v>62.94</v>
      </c>
      <c r="I36" s="11">
        <f t="shared" si="7"/>
        <v>64.739999999999995</v>
      </c>
    </row>
    <row r="37" spans="1:9" ht="30.75" thickBot="1" x14ac:dyDescent="0.3">
      <c r="A37" s="8" t="s">
        <v>85</v>
      </c>
      <c r="B37" s="10" t="s">
        <v>84</v>
      </c>
      <c r="C37" s="10" t="s">
        <v>6</v>
      </c>
      <c r="D37" s="10">
        <v>86910</v>
      </c>
      <c r="E37" s="10">
        <f>5</f>
        <v>5</v>
      </c>
      <c r="F37" s="11">
        <f>101.09</f>
        <v>101.09</v>
      </c>
      <c r="G37" s="11">
        <f>101.5</f>
        <v>101.5</v>
      </c>
      <c r="H37" s="11">
        <f t="shared" si="6"/>
        <v>505.45000000000005</v>
      </c>
      <c r="I37" s="11">
        <f t="shared" si="7"/>
        <v>507.5</v>
      </c>
    </row>
    <row r="38" spans="1:9" ht="15.75" thickBot="1" x14ac:dyDescent="0.3">
      <c r="A38" s="8" t="s">
        <v>87</v>
      </c>
      <c r="B38" s="10" t="s">
        <v>86</v>
      </c>
      <c r="C38" s="10" t="s">
        <v>6</v>
      </c>
      <c r="D38" s="10">
        <v>86882</v>
      </c>
      <c r="E38" s="10">
        <f>6</f>
        <v>6</v>
      </c>
      <c r="F38" s="11">
        <f>19.2</f>
        <v>19.2</v>
      </c>
      <c r="G38" s="11">
        <f>19.67</f>
        <v>19.670000000000002</v>
      </c>
      <c r="H38" s="11">
        <f t="shared" si="6"/>
        <v>115.19999999999999</v>
      </c>
      <c r="I38" s="11">
        <f t="shared" si="7"/>
        <v>118.02000000000001</v>
      </c>
    </row>
    <row r="39" spans="1:9" ht="15.75" thickBot="1" x14ac:dyDescent="0.3">
      <c r="A39" s="8" t="s">
        <v>89</v>
      </c>
      <c r="B39" s="10" t="s">
        <v>90</v>
      </c>
      <c r="C39" s="10" t="s">
        <v>6</v>
      </c>
      <c r="D39" s="10">
        <v>86895</v>
      </c>
      <c r="E39" s="10">
        <f>3</f>
        <v>3</v>
      </c>
      <c r="F39" s="11">
        <f>265.29</f>
        <v>265.29000000000002</v>
      </c>
      <c r="G39" s="11">
        <f>273.35</f>
        <v>273.35000000000002</v>
      </c>
      <c r="H39" s="11">
        <f t="shared" si="6"/>
        <v>795.87000000000012</v>
      </c>
      <c r="I39" s="11">
        <f t="shared" si="7"/>
        <v>820.05000000000007</v>
      </c>
    </row>
    <row r="40" spans="1:9" ht="15.75" thickBot="1" x14ac:dyDescent="0.3">
      <c r="A40" s="8" t="s">
        <v>91</v>
      </c>
      <c r="B40" s="10" t="s">
        <v>92</v>
      </c>
      <c r="C40" s="10" t="s">
        <v>6</v>
      </c>
      <c r="D40" s="10">
        <v>86881</v>
      </c>
      <c r="E40" s="10">
        <f>3</f>
        <v>3</v>
      </c>
      <c r="F40" s="11">
        <f>193.01</f>
        <v>193.01</v>
      </c>
      <c r="G40" s="11">
        <f>193.96</f>
        <v>193.96</v>
      </c>
      <c r="H40" s="11">
        <f t="shared" si="6"/>
        <v>579.03</v>
      </c>
      <c r="I40" s="11">
        <f t="shared" si="7"/>
        <v>581.88</v>
      </c>
    </row>
    <row r="41" spans="1:9" ht="15.75" thickBot="1" x14ac:dyDescent="0.3">
      <c r="A41" s="8" t="s">
        <v>93</v>
      </c>
      <c r="B41" s="10" t="s">
        <v>96</v>
      </c>
      <c r="C41" s="10" t="s">
        <v>6</v>
      </c>
      <c r="D41" s="10">
        <v>89352</v>
      </c>
      <c r="E41" s="10">
        <f>3</f>
        <v>3</v>
      </c>
      <c r="F41" s="11">
        <f>42.31</f>
        <v>42.31</v>
      </c>
      <c r="G41" s="11">
        <f>42.68</f>
        <v>42.68</v>
      </c>
      <c r="H41" s="11">
        <f t="shared" si="6"/>
        <v>126.93</v>
      </c>
      <c r="I41" s="11">
        <f t="shared" si="7"/>
        <v>128.04</v>
      </c>
    </row>
    <row r="42" spans="1:9" ht="30.75" thickBot="1" x14ac:dyDescent="0.3">
      <c r="A42" s="8" t="s">
        <v>95</v>
      </c>
      <c r="B42" s="10" t="s">
        <v>98</v>
      </c>
      <c r="C42" s="10" t="s">
        <v>17</v>
      </c>
      <c r="D42" s="10">
        <v>97662</v>
      </c>
      <c r="E42" s="10">
        <f>20</f>
        <v>20</v>
      </c>
      <c r="F42" s="11">
        <f>0.5</f>
        <v>0.5</v>
      </c>
      <c r="G42" s="11">
        <f>0.55</f>
        <v>0.55000000000000004</v>
      </c>
      <c r="H42" s="11">
        <f t="shared" si="6"/>
        <v>10</v>
      </c>
      <c r="I42" s="11">
        <f t="shared" si="7"/>
        <v>11</v>
      </c>
    </row>
    <row r="43" spans="1:9" ht="15.75" thickBot="1" x14ac:dyDescent="0.3">
      <c r="A43" s="8" t="s">
        <v>97</v>
      </c>
      <c r="B43" s="10" t="s">
        <v>100</v>
      </c>
      <c r="C43" s="10" t="s">
        <v>6</v>
      </c>
      <c r="D43" s="10">
        <v>97666</v>
      </c>
      <c r="E43" s="10">
        <f>20</f>
        <v>20</v>
      </c>
      <c r="F43" s="11">
        <f>9.14</f>
        <v>9.14</v>
      </c>
      <c r="G43" s="11">
        <f>10.07</f>
        <v>10.07</v>
      </c>
      <c r="H43" s="11">
        <f t="shared" si="6"/>
        <v>182.8</v>
      </c>
      <c r="I43" s="11">
        <f t="shared" si="7"/>
        <v>201.4</v>
      </c>
    </row>
    <row r="44" spans="1:9" ht="30.75" thickBot="1" x14ac:dyDescent="0.3">
      <c r="A44" s="8" t="s">
        <v>99</v>
      </c>
      <c r="B44" s="10" t="s">
        <v>102</v>
      </c>
      <c r="C44" s="10" t="s">
        <v>17</v>
      </c>
      <c r="D44" s="10">
        <v>97123</v>
      </c>
      <c r="E44" s="10">
        <f>20</f>
        <v>20</v>
      </c>
      <c r="F44" s="11">
        <f>4.29</f>
        <v>4.29</v>
      </c>
      <c r="G44" s="11">
        <f>4.71</f>
        <v>4.71</v>
      </c>
      <c r="H44" s="11">
        <f t="shared" si="6"/>
        <v>85.8</v>
      </c>
      <c r="I44" s="11">
        <f t="shared" si="7"/>
        <v>94.2</v>
      </c>
    </row>
    <row r="45" spans="1:9" ht="30.75" thickBot="1" x14ac:dyDescent="0.3">
      <c r="A45" s="8" t="s">
        <v>101</v>
      </c>
      <c r="B45" s="10" t="s">
        <v>104</v>
      </c>
      <c r="C45" s="10" t="s">
        <v>17</v>
      </c>
      <c r="D45" s="10">
        <v>89711</v>
      </c>
      <c r="E45" s="10">
        <f>25</f>
        <v>25</v>
      </c>
      <c r="F45" s="11">
        <f>22.59</f>
        <v>22.59</v>
      </c>
      <c r="G45" s="11">
        <f>24.12</f>
        <v>24.12</v>
      </c>
      <c r="H45" s="11">
        <f t="shared" si="6"/>
        <v>564.75</v>
      </c>
      <c r="I45" s="11">
        <f t="shared" si="7"/>
        <v>603</v>
      </c>
    </row>
    <row r="46" spans="1:9" ht="30.75" thickBot="1" x14ac:dyDescent="0.3">
      <c r="A46" s="8" t="s">
        <v>103</v>
      </c>
      <c r="B46" s="10" t="s">
        <v>106</v>
      </c>
      <c r="C46" s="10" t="s">
        <v>17</v>
      </c>
      <c r="D46" s="10">
        <v>89712</v>
      </c>
      <c r="E46" s="10">
        <f>25</f>
        <v>25</v>
      </c>
      <c r="F46" s="11">
        <f>29.31</f>
        <v>29.31</v>
      </c>
      <c r="G46" s="11">
        <f>30.97</f>
        <v>30.97</v>
      </c>
      <c r="H46" s="11">
        <f t="shared" si="6"/>
        <v>732.75</v>
      </c>
      <c r="I46" s="11">
        <f t="shared" si="7"/>
        <v>774.25</v>
      </c>
    </row>
    <row r="47" spans="1:9" ht="30.75" thickBot="1" x14ac:dyDescent="0.3">
      <c r="A47" s="8" t="s">
        <v>105</v>
      </c>
      <c r="B47" s="10" t="s">
        <v>108</v>
      </c>
      <c r="C47" s="10" t="s">
        <v>17</v>
      </c>
      <c r="D47" s="10">
        <v>89714</v>
      </c>
      <c r="E47" s="10">
        <f>25</f>
        <v>25</v>
      </c>
      <c r="F47" s="11">
        <f>40.79</f>
        <v>40.79</v>
      </c>
      <c r="G47" s="11">
        <f>43.1</f>
        <v>43.1</v>
      </c>
      <c r="H47" s="11">
        <f t="shared" si="6"/>
        <v>1019.75</v>
      </c>
      <c r="I47" s="11">
        <f t="shared" si="7"/>
        <v>1077.5</v>
      </c>
    </row>
    <row r="48" spans="1:9" ht="30.75" thickBot="1" x14ac:dyDescent="0.3">
      <c r="A48" s="8" t="s">
        <v>107</v>
      </c>
      <c r="B48" s="10" t="s">
        <v>110</v>
      </c>
      <c r="C48" s="10" t="s">
        <v>6</v>
      </c>
      <c r="D48" s="10">
        <v>89397</v>
      </c>
      <c r="E48" s="10">
        <f>5</f>
        <v>5</v>
      </c>
      <c r="F48" s="11">
        <f>14.94</f>
        <v>14.94</v>
      </c>
      <c r="G48" s="11">
        <f>15.92</f>
        <v>15.92</v>
      </c>
      <c r="H48" s="11">
        <f t="shared" si="6"/>
        <v>74.7</v>
      </c>
      <c r="I48" s="11">
        <f t="shared" si="7"/>
        <v>79.599999999999994</v>
      </c>
    </row>
    <row r="49" spans="1:9" ht="30.75" thickBot="1" x14ac:dyDescent="0.3">
      <c r="A49" s="8" t="s">
        <v>109</v>
      </c>
      <c r="B49" s="10" t="s">
        <v>112</v>
      </c>
      <c r="C49" s="10" t="s">
        <v>6</v>
      </c>
      <c r="D49" s="10">
        <v>89400</v>
      </c>
      <c r="E49" s="10">
        <f>5</f>
        <v>5</v>
      </c>
      <c r="F49" s="11">
        <f>20.3</f>
        <v>20.3</v>
      </c>
      <c r="G49" s="11">
        <f>21.46</f>
        <v>21.46</v>
      </c>
      <c r="H49" s="11">
        <f t="shared" si="6"/>
        <v>101.5</v>
      </c>
      <c r="I49" s="11">
        <f t="shared" si="7"/>
        <v>107.30000000000001</v>
      </c>
    </row>
    <row r="50" spans="1:9" ht="30.75" thickBot="1" x14ac:dyDescent="0.3">
      <c r="A50" s="8" t="s">
        <v>111</v>
      </c>
      <c r="B50" s="10" t="s">
        <v>114</v>
      </c>
      <c r="C50" s="10" t="s">
        <v>6</v>
      </c>
      <c r="D50" s="10">
        <v>89550</v>
      </c>
      <c r="E50" s="10">
        <f>5</f>
        <v>5</v>
      </c>
      <c r="F50" s="11">
        <f>46.65</f>
        <v>46.65</v>
      </c>
      <c r="G50" s="11">
        <f>46.98</f>
        <v>46.98</v>
      </c>
      <c r="H50" s="11">
        <f t="shared" si="6"/>
        <v>233.25</v>
      </c>
      <c r="I50" s="11">
        <f t="shared" si="7"/>
        <v>234.89999999999998</v>
      </c>
    </row>
    <row r="51" spans="1:9" ht="30.75" thickBot="1" x14ac:dyDescent="0.3">
      <c r="A51" s="8" t="s">
        <v>113</v>
      </c>
      <c r="B51" s="10" t="s">
        <v>116</v>
      </c>
      <c r="C51" s="10" t="s">
        <v>6</v>
      </c>
      <c r="D51" s="10">
        <v>89713</v>
      </c>
      <c r="E51" s="10">
        <f>10</f>
        <v>10</v>
      </c>
      <c r="F51" s="11">
        <f>36.7</f>
        <v>36.700000000000003</v>
      </c>
      <c r="G51" s="11">
        <f>38.69</f>
        <v>38.69</v>
      </c>
      <c r="H51" s="11">
        <f t="shared" si="6"/>
        <v>367</v>
      </c>
      <c r="I51" s="11">
        <f t="shared" si="7"/>
        <v>386.9</v>
      </c>
    </row>
    <row r="52" spans="1:9" ht="30.75" thickBot="1" x14ac:dyDescent="0.3">
      <c r="A52" s="8" t="s">
        <v>115</v>
      </c>
      <c r="B52" s="10" t="s">
        <v>385</v>
      </c>
      <c r="C52" s="10" t="s">
        <v>6</v>
      </c>
      <c r="D52" s="10">
        <v>89811</v>
      </c>
      <c r="E52" s="10">
        <f>5</f>
        <v>5</v>
      </c>
      <c r="F52" s="11">
        <f>48.41</f>
        <v>48.41</v>
      </c>
      <c r="G52" s="11">
        <f>49.54</f>
        <v>49.54</v>
      </c>
      <c r="H52" s="11">
        <f t="shared" si="6"/>
        <v>242.04999999999998</v>
      </c>
      <c r="I52" s="11">
        <f t="shared" si="7"/>
        <v>247.7</v>
      </c>
    </row>
    <row r="53" spans="1:9" ht="30.75" thickBot="1" x14ac:dyDescent="0.3">
      <c r="A53" s="8" t="s">
        <v>117</v>
      </c>
      <c r="B53" s="10" t="s">
        <v>120</v>
      </c>
      <c r="C53" s="10" t="s">
        <v>6</v>
      </c>
      <c r="D53" s="10">
        <v>89812</v>
      </c>
      <c r="E53" s="10">
        <f>5</f>
        <v>5</v>
      </c>
      <c r="F53" s="11">
        <f>91.24</f>
        <v>91.24</v>
      </c>
      <c r="G53" s="11">
        <f>92.37</f>
        <v>92.37</v>
      </c>
      <c r="H53" s="11">
        <f t="shared" si="6"/>
        <v>456.2</v>
      </c>
      <c r="I53" s="11">
        <f t="shared" si="7"/>
        <v>461.85</v>
      </c>
    </row>
    <row r="54" spans="1:9" ht="30.75" thickBot="1" x14ac:dyDescent="0.3">
      <c r="A54" s="8" t="s">
        <v>119</v>
      </c>
      <c r="B54" s="10" t="s">
        <v>122</v>
      </c>
      <c r="C54" s="10" t="s">
        <v>6</v>
      </c>
      <c r="D54" s="10">
        <v>89809</v>
      </c>
      <c r="E54" s="10">
        <f>5</f>
        <v>5</v>
      </c>
      <c r="F54" s="11">
        <f>30.03</f>
        <v>30.03</v>
      </c>
      <c r="G54" s="11">
        <f>31.16</f>
        <v>31.16</v>
      </c>
      <c r="H54" s="11">
        <f t="shared" si="6"/>
        <v>150.15</v>
      </c>
      <c r="I54" s="11">
        <f t="shared" si="7"/>
        <v>155.80000000000001</v>
      </c>
    </row>
    <row r="55" spans="1:9" ht="30.75" thickBot="1" x14ac:dyDescent="0.3">
      <c r="A55" s="8" t="s">
        <v>121</v>
      </c>
      <c r="B55" s="10" t="s">
        <v>124</v>
      </c>
      <c r="C55" s="10" t="s">
        <v>6</v>
      </c>
      <c r="D55" s="10">
        <v>89810</v>
      </c>
      <c r="E55" s="10">
        <f>5</f>
        <v>5</v>
      </c>
      <c r="F55" s="11">
        <f>31.06</f>
        <v>31.06</v>
      </c>
      <c r="G55" s="11">
        <f>32.19</f>
        <v>32.19</v>
      </c>
      <c r="H55" s="11">
        <f t="shared" si="6"/>
        <v>155.29999999999998</v>
      </c>
      <c r="I55" s="11">
        <f t="shared" si="7"/>
        <v>160.94999999999999</v>
      </c>
    </row>
    <row r="56" spans="1:9" ht="30.75" thickBot="1" x14ac:dyDescent="0.3">
      <c r="A56" s="8" t="s">
        <v>123</v>
      </c>
      <c r="B56" s="10" t="s">
        <v>126</v>
      </c>
      <c r="C56" s="10" t="s">
        <v>6</v>
      </c>
      <c r="D56" s="10">
        <v>90373</v>
      </c>
      <c r="E56" s="10">
        <f>4</f>
        <v>4</v>
      </c>
      <c r="F56" s="11">
        <f>13.36</f>
        <v>13.36</v>
      </c>
      <c r="G56" s="11">
        <f>14.04</f>
        <v>14.04</v>
      </c>
      <c r="H56" s="11">
        <f t="shared" si="6"/>
        <v>53.44</v>
      </c>
      <c r="I56" s="11">
        <f t="shared" si="7"/>
        <v>56.16</v>
      </c>
    </row>
    <row r="57" spans="1:9" ht="30.75" thickBot="1" x14ac:dyDescent="0.3">
      <c r="A57" s="8" t="s">
        <v>125</v>
      </c>
      <c r="B57" s="10" t="s">
        <v>128</v>
      </c>
      <c r="C57" s="10" t="s">
        <v>6</v>
      </c>
      <c r="D57" s="10">
        <v>89363</v>
      </c>
      <c r="E57" s="10">
        <f>4</f>
        <v>4</v>
      </c>
      <c r="F57" s="11">
        <f>10.19</f>
        <v>10.19</v>
      </c>
      <c r="G57" s="11">
        <f>10.99</f>
        <v>10.99</v>
      </c>
      <c r="H57" s="11">
        <f t="shared" si="6"/>
        <v>40.76</v>
      </c>
      <c r="I57" s="11">
        <f t="shared" si="7"/>
        <v>43.96</v>
      </c>
    </row>
    <row r="58" spans="1:9" ht="30.75" thickBot="1" x14ac:dyDescent="0.3">
      <c r="A58" s="8" t="s">
        <v>127</v>
      </c>
      <c r="B58" s="10" t="s">
        <v>130</v>
      </c>
      <c r="C58" s="10" t="s">
        <v>6</v>
      </c>
      <c r="D58" s="10">
        <v>89778</v>
      </c>
      <c r="E58" s="10">
        <f>2</f>
        <v>2</v>
      </c>
      <c r="F58" s="11">
        <f>19</f>
        <v>19</v>
      </c>
      <c r="G58" s="11">
        <f>19.67</f>
        <v>19.670000000000002</v>
      </c>
      <c r="H58" s="11">
        <f t="shared" si="6"/>
        <v>38</v>
      </c>
      <c r="I58" s="11">
        <f t="shared" si="7"/>
        <v>39.340000000000003</v>
      </c>
    </row>
    <row r="59" spans="1:9" ht="30.75" thickBot="1" x14ac:dyDescent="0.3">
      <c r="A59" s="8" t="s">
        <v>129</v>
      </c>
      <c r="B59" s="10" t="s">
        <v>380</v>
      </c>
      <c r="C59" s="10" t="s">
        <v>6</v>
      </c>
      <c r="D59" s="10">
        <v>89752</v>
      </c>
      <c r="E59" s="10">
        <f>2</f>
        <v>2</v>
      </c>
      <c r="F59" s="11">
        <f>7.88</f>
        <v>7.88</v>
      </c>
      <c r="G59" s="11">
        <f>8.32</f>
        <v>8.32</v>
      </c>
      <c r="H59" s="11">
        <f t="shared" si="6"/>
        <v>15.76</v>
      </c>
      <c r="I59" s="11">
        <f t="shared" si="7"/>
        <v>16.64</v>
      </c>
    </row>
    <row r="60" spans="1:9" ht="30.75" thickBot="1" x14ac:dyDescent="0.3">
      <c r="A60" s="8" t="s">
        <v>131</v>
      </c>
      <c r="B60" s="10" t="s">
        <v>381</v>
      </c>
      <c r="C60" s="10" t="s">
        <v>6</v>
      </c>
      <c r="D60" s="10">
        <v>89753</v>
      </c>
      <c r="E60" s="10">
        <f>2</f>
        <v>2</v>
      </c>
      <c r="F60" s="11">
        <f>9.92</f>
        <v>9.92</v>
      </c>
      <c r="G60" s="11">
        <f>10.4</f>
        <v>10.4</v>
      </c>
      <c r="H60" s="11">
        <f t="shared" si="6"/>
        <v>19.84</v>
      </c>
      <c r="I60" s="11">
        <f t="shared" si="7"/>
        <v>20.8</v>
      </c>
    </row>
    <row r="61" spans="1:9" ht="30.75" thickBot="1" x14ac:dyDescent="0.3">
      <c r="A61" s="8" t="s">
        <v>133</v>
      </c>
      <c r="B61" s="10" t="s">
        <v>382</v>
      </c>
      <c r="C61" s="10" t="s">
        <v>6</v>
      </c>
      <c r="D61" s="10">
        <v>89774</v>
      </c>
      <c r="E61" s="10">
        <f>2</f>
        <v>2</v>
      </c>
      <c r="F61" s="11">
        <f>16.8</f>
        <v>16.8</v>
      </c>
      <c r="G61" s="11">
        <f>17.38</f>
        <v>17.38</v>
      </c>
      <c r="H61" s="11">
        <f t="shared" si="6"/>
        <v>33.6</v>
      </c>
      <c r="I61" s="11">
        <f t="shared" si="7"/>
        <v>34.76</v>
      </c>
    </row>
    <row r="62" spans="1:9" ht="30.75" thickBot="1" x14ac:dyDescent="0.3">
      <c r="A62" s="8" t="s">
        <v>135</v>
      </c>
      <c r="B62" s="10" t="s">
        <v>138</v>
      </c>
      <c r="C62" s="10" t="s">
        <v>6</v>
      </c>
      <c r="D62" s="10">
        <v>94661</v>
      </c>
      <c r="E62" s="10">
        <f>3</f>
        <v>3</v>
      </c>
      <c r="F62" s="11">
        <f>9.9</f>
        <v>9.9</v>
      </c>
      <c r="G62" s="11">
        <f>10.25</f>
        <v>10.25</v>
      </c>
      <c r="H62" s="11">
        <f t="shared" si="6"/>
        <v>29.700000000000003</v>
      </c>
      <c r="I62" s="11">
        <f t="shared" si="7"/>
        <v>30.75</v>
      </c>
    </row>
    <row r="63" spans="1:9" ht="30.75" thickBot="1" x14ac:dyDescent="0.3">
      <c r="A63" s="8" t="s">
        <v>137</v>
      </c>
      <c r="B63" s="10" t="s">
        <v>140</v>
      </c>
      <c r="C63" s="10" t="s">
        <v>6</v>
      </c>
      <c r="D63" s="10">
        <v>92344</v>
      </c>
      <c r="E63" s="10">
        <f>3</f>
        <v>3</v>
      </c>
      <c r="F63" s="11">
        <f>71.1</f>
        <v>71.099999999999994</v>
      </c>
      <c r="G63" s="11">
        <f>74.47</f>
        <v>74.47</v>
      </c>
      <c r="H63" s="11">
        <f t="shared" si="6"/>
        <v>213.29999999999998</v>
      </c>
      <c r="I63" s="11">
        <f t="shared" si="7"/>
        <v>223.41</v>
      </c>
    </row>
    <row r="64" spans="1:9" ht="30.75" thickBot="1" x14ac:dyDescent="0.3">
      <c r="A64" s="8" t="s">
        <v>139</v>
      </c>
      <c r="B64" s="10" t="s">
        <v>142</v>
      </c>
      <c r="C64" s="10" t="s">
        <v>6</v>
      </c>
      <c r="D64" s="10">
        <v>89445</v>
      </c>
      <c r="E64" s="10">
        <f>5</f>
        <v>5</v>
      </c>
      <c r="F64" s="11">
        <f>19.16</f>
        <v>19.16</v>
      </c>
      <c r="G64" s="11">
        <f>20.2</f>
        <v>20.2</v>
      </c>
      <c r="H64" s="11">
        <f t="shared" si="6"/>
        <v>95.8</v>
      </c>
      <c r="I64" s="11">
        <f t="shared" si="7"/>
        <v>101</v>
      </c>
    </row>
    <row r="65" spans="1:9" ht="45.75" thickBot="1" x14ac:dyDescent="0.3">
      <c r="A65" s="8" t="s">
        <v>141</v>
      </c>
      <c r="B65" s="10" t="s">
        <v>144</v>
      </c>
      <c r="C65" s="10" t="s">
        <v>6</v>
      </c>
      <c r="D65" s="10">
        <v>94656</v>
      </c>
      <c r="E65" s="10">
        <f>5</f>
        <v>5</v>
      </c>
      <c r="F65" s="11">
        <f>3.47</f>
        <v>3.47</v>
      </c>
      <c r="G65" s="11">
        <f>3.6</f>
        <v>3.6</v>
      </c>
      <c r="H65" s="11">
        <f t="shared" si="6"/>
        <v>17.350000000000001</v>
      </c>
      <c r="I65" s="11">
        <f t="shared" si="7"/>
        <v>18</v>
      </c>
    </row>
    <row r="66" spans="1:9" ht="30.75" thickBot="1" x14ac:dyDescent="0.3">
      <c r="A66" s="8" t="s">
        <v>143</v>
      </c>
      <c r="B66" s="10" t="s">
        <v>146</v>
      </c>
      <c r="C66" s="10" t="s">
        <v>6</v>
      </c>
      <c r="D66" s="10">
        <v>98104</v>
      </c>
      <c r="E66" s="10">
        <f>2</f>
        <v>2</v>
      </c>
      <c r="F66" s="11">
        <f>336.02</f>
        <v>336.02</v>
      </c>
      <c r="G66" s="11">
        <f>359.19</f>
        <v>359.19</v>
      </c>
      <c r="H66" s="11">
        <f t="shared" si="6"/>
        <v>672.04</v>
      </c>
      <c r="I66" s="11">
        <f t="shared" si="7"/>
        <v>718.38</v>
      </c>
    </row>
    <row r="67" spans="1:9" ht="30.75" thickBot="1" x14ac:dyDescent="0.3">
      <c r="A67" s="8" t="s">
        <v>145</v>
      </c>
      <c r="B67" s="10" t="s">
        <v>383</v>
      </c>
      <c r="C67" s="10" t="s">
        <v>6</v>
      </c>
      <c r="D67" s="10">
        <v>89707</v>
      </c>
      <c r="E67" s="10">
        <f>2</f>
        <v>2</v>
      </c>
      <c r="F67" s="11">
        <f>47.79</f>
        <v>47.79</v>
      </c>
      <c r="G67" s="11">
        <f>49.86</f>
        <v>49.86</v>
      </c>
      <c r="H67" s="11">
        <f t="shared" si="6"/>
        <v>95.58</v>
      </c>
      <c r="I67" s="11">
        <f t="shared" si="7"/>
        <v>99.72</v>
      </c>
    </row>
    <row r="68" spans="1:9" ht="30.75" thickBot="1" x14ac:dyDescent="0.3">
      <c r="A68" s="8" t="s">
        <v>147</v>
      </c>
      <c r="B68" s="10" t="s">
        <v>384</v>
      </c>
      <c r="C68" s="10" t="s">
        <v>6</v>
      </c>
      <c r="D68" s="10">
        <v>89708</v>
      </c>
      <c r="E68" s="10">
        <f>2</f>
        <v>2</v>
      </c>
      <c r="F68" s="11">
        <f>101.91</f>
        <v>101.91</v>
      </c>
      <c r="G68" s="11">
        <f>104.4</f>
        <v>104.4</v>
      </c>
      <c r="H68" s="11">
        <f t="shared" si="6"/>
        <v>203.82</v>
      </c>
      <c r="I68" s="11">
        <f t="shared" si="7"/>
        <v>208.8</v>
      </c>
    </row>
    <row r="69" spans="1:9" ht="30.75" thickBot="1" x14ac:dyDescent="0.3">
      <c r="A69" s="8" t="s">
        <v>149</v>
      </c>
      <c r="B69" s="10" t="s">
        <v>152</v>
      </c>
      <c r="C69" s="10" t="s">
        <v>6</v>
      </c>
      <c r="D69" s="10">
        <v>89709</v>
      </c>
      <c r="E69" s="10">
        <f>8</f>
        <v>8</v>
      </c>
      <c r="F69" s="11">
        <f>20.55</f>
        <v>20.55</v>
      </c>
      <c r="G69" s="11">
        <f>21.41</f>
        <v>21.41</v>
      </c>
      <c r="H69" s="11">
        <f t="shared" si="6"/>
        <v>164.4</v>
      </c>
      <c r="I69" s="11">
        <f t="shared" si="7"/>
        <v>171.28</v>
      </c>
    </row>
    <row r="70" spans="1:9" ht="16.5" thickBot="1" x14ac:dyDescent="0.3">
      <c r="A70" s="5" t="s">
        <v>153</v>
      </c>
      <c r="B70" s="7" t="s">
        <v>154</v>
      </c>
      <c r="C70" s="6"/>
      <c r="D70" s="6"/>
      <c r="E70" s="6"/>
      <c r="F70" s="6"/>
      <c r="G70" s="6"/>
      <c r="H70" s="6"/>
      <c r="I70" s="6"/>
    </row>
    <row r="71" spans="1:9" ht="15.75" thickBot="1" x14ac:dyDescent="0.3">
      <c r="A71" s="8" t="s">
        <v>155</v>
      </c>
      <c r="B71" s="10" t="s">
        <v>156</v>
      </c>
      <c r="C71" s="10" t="s">
        <v>6</v>
      </c>
      <c r="D71" s="10">
        <v>98308</v>
      </c>
      <c r="E71" s="10">
        <f>20</f>
        <v>20</v>
      </c>
      <c r="F71" s="11">
        <f>36.73</f>
        <v>36.729999999999997</v>
      </c>
      <c r="G71" s="11">
        <f>37.99</f>
        <v>37.99</v>
      </c>
      <c r="H71" s="11">
        <f>F71*E71</f>
        <v>734.59999999999991</v>
      </c>
      <c r="I71" s="11">
        <f>G71*E71</f>
        <v>759.80000000000007</v>
      </c>
    </row>
    <row r="72" spans="1:9" ht="30.75" thickBot="1" x14ac:dyDescent="0.3">
      <c r="A72" s="8" t="s">
        <v>157</v>
      </c>
      <c r="B72" s="10" t="s">
        <v>158</v>
      </c>
      <c r="C72" s="10" t="s">
        <v>17</v>
      </c>
      <c r="D72" s="10">
        <v>98402</v>
      </c>
      <c r="E72" s="10">
        <f>30</f>
        <v>30</v>
      </c>
      <c r="F72" s="11">
        <f>17.5</f>
        <v>17.5</v>
      </c>
      <c r="G72" s="11">
        <f>18.2</f>
        <v>18.2</v>
      </c>
      <c r="H72" s="11">
        <f t="shared" ref="H72:H78" si="8">F72*E72</f>
        <v>525</v>
      </c>
      <c r="I72" s="11">
        <f t="shared" ref="I72:I78" si="9">G72*E72</f>
        <v>546</v>
      </c>
    </row>
    <row r="73" spans="1:9" ht="30.75" thickBot="1" x14ac:dyDescent="0.3">
      <c r="A73" s="8" t="s">
        <v>159</v>
      </c>
      <c r="B73" s="10" t="s">
        <v>160</v>
      </c>
      <c r="C73" s="10" t="s">
        <v>17</v>
      </c>
      <c r="D73" s="10">
        <v>98401</v>
      </c>
      <c r="E73" s="10">
        <f>30</f>
        <v>30</v>
      </c>
      <c r="F73" s="11">
        <f>15.19</f>
        <v>15.19</v>
      </c>
      <c r="G73" s="11">
        <f>15.82</f>
        <v>15.82</v>
      </c>
      <c r="H73" s="11">
        <f t="shared" si="8"/>
        <v>455.7</v>
      </c>
      <c r="I73" s="11">
        <f t="shared" si="9"/>
        <v>474.6</v>
      </c>
    </row>
    <row r="74" spans="1:9" ht="30.75" thickBot="1" x14ac:dyDescent="0.3">
      <c r="A74" s="8" t="s">
        <v>161</v>
      </c>
      <c r="B74" s="10" t="s">
        <v>162</v>
      </c>
      <c r="C74" s="10" t="s">
        <v>17</v>
      </c>
      <c r="D74" s="10">
        <v>98400</v>
      </c>
      <c r="E74" s="10">
        <f>30</f>
        <v>30</v>
      </c>
      <c r="F74" s="11">
        <f>10.43</f>
        <v>10.43</v>
      </c>
      <c r="G74" s="11">
        <f>10.98</f>
        <v>10.98</v>
      </c>
      <c r="H74" s="11">
        <f t="shared" si="8"/>
        <v>312.89999999999998</v>
      </c>
      <c r="I74" s="11">
        <f t="shared" si="9"/>
        <v>329.40000000000003</v>
      </c>
    </row>
    <row r="75" spans="1:9" ht="30.75" thickBot="1" x14ac:dyDescent="0.3">
      <c r="A75" s="8" t="s">
        <v>163</v>
      </c>
      <c r="B75" s="10" t="s">
        <v>164</v>
      </c>
      <c r="C75" s="10" t="s">
        <v>17</v>
      </c>
      <c r="D75" s="10">
        <v>98262</v>
      </c>
      <c r="E75" s="10">
        <f>20</f>
        <v>20</v>
      </c>
      <c r="F75" s="11">
        <f>4.39</f>
        <v>4.3899999999999997</v>
      </c>
      <c r="G75" s="11">
        <f>4.78</f>
        <v>4.78</v>
      </c>
      <c r="H75" s="11">
        <f t="shared" si="8"/>
        <v>87.8</v>
      </c>
      <c r="I75" s="11">
        <f t="shared" si="9"/>
        <v>95.600000000000009</v>
      </c>
    </row>
    <row r="76" spans="1:9" ht="30.75" thickBot="1" x14ac:dyDescent="0.3">
      <c r="A76" s="8" t="s">
        <v>165</v>
      </c>
      <c r="B76" s="10" t="s">
        <v>166</v>
      </c>
      <c r="C76" s="10" t="s">
        <v>17</v>
      </c>
      <c r="D76" s="10">
        <v>98267</v>
      </c>
      <c r="E76" s="10">
        <f>20</f>
        <v>20</v>
      </c>
      <c r="F76" s="11">
        <f>8.98</f>
        <v>8.98</v>
      </c>
      <c r="G76" s="11">
        <f>9.53</f>
        <v>9.5299999999999994</v>
      </c>
      <c r="H76" s="11">
        <f t="shared" si="8"/>
        <v>179.60000000000002</v>
      </c>
      <c r="I76" s="11">
        <f t="shared" si="9"/>
        <v>190.6</v>
      </c>
    </row>
    <row r="77" spans="1:9" ht="30.75" thickBot="1" x14ac:dyDescent="0.3">
      <c r="A77" s="8" t="s">
        <v>167</v>
      </c>
      <c r="B77" s="10" t="s">
        <v>168</v>
      </c>
      <c r="C77" s="10" t="s">
        <v>17</v>
      </c>
      <c r="D77" s="10">
        <v>98268</v>
      </c>
      <c r="E77" s="10">
        <f>20</f>
        <v>20</v>
      </c>
      <c r="F77" s="11">
        <f>13.18</f>
        <v>13.18</v>
      </c>
      <c r="G77" s="11">
        <f>13.81</f>
        <v>13.81</v>
      </c>
      <c r="H77" s="11">
        <f t="shared" si="8"/>
        <v>263.60000000000002</v>
      </c>
      <c r="I77" s="11">
        <f t="shared" si="9"/>
        <v>276.2</v>
      </c>
    </row>
    <row r="78" spans="1:9" ht="15.75" thickBot="1" x14ac:dyDescent="0.3">
      <c r="A78" s="8" t="s">
        <v>169</v>
      </c>
      <c r="B78" s="10" t="s">
        <v>170</v>
      </c>
      <c r="C78" s="10" t="s">
        <v>6</v>
      </c>
      <c r="D78" s="10">
        <v>100557</v>
      </c>
      <c r="E78" s="10">
        <f>3</f>
        <v>3</v>
      </c>
      <c r="F78" s="11">
        <f>416.89</f>
        <v>416.89</v>
      </c>
      <c r="G78" s="11">
        <f>423.2</f>
        <v>423.2</v>
      </c>
      <c r="H78" s="11">
        <f t="shared" si="8"/>
        <v>1250.67</v>
      </c>
      <c r="I78" s="11">
        <f t="shared" si="9"/>
        <v>1269.5999999999999</v>
      </c>
    </row>
    <row r="79" spans="1:9" ht="16.5" thickBot="1" x14ac:dyDescent="0.3">
      <c r="A79" s="5" t="s">
        <v>171</v>
      </c>
      <c r="B79" s="7" t="s">
        <v>172</v>
      </c>
      <c r="C79" s="6"/>
      <c r="D79" s="6"/>
      <c r="E79" s="6"/>
      <c r="F79" s="6"/>
      <c r="G79" s="6"/>
      <c r="H79" s="6"/>
      <c r="I79" s="6"/>
    </row>
    <row r="80" spans="1:9" ht="15.75" thickBot="1" x14ac:dyDescent="0.3">
      <c r="A80" s="8" t="s">
        <v>173</v>
      </c>
      <c r="B80" s="10" t="s">
        <v>174</v>
      </c>
      <c r="C80" s="10" t="s">
        <v>17</v>
      </c>
      <c r="D80" s="10">
        <v>97661</v>
      </c>
      <c r="E80" s="10">
        <f>250</f>
        <v>250</v>
      </c>
      <c r="F80" s="11">
        <f>0.74</f>
        <v>0.74</v>
      </c>
      <c r="G80" s="11">
        <f>0.82</f>
        <v>0.82</v>
      </c>
      <c r="H80" s="11">
        <f>F80*E80</f>
        <v>185</v>
      </c>
      <c r="I80" s="11">
        <f>G80*E80</f>
        <v>205</v>
      </c>
    </row>
    <row r="81" spans="1:9" ht="15.75" thickBot="1" x14ac:dyDescent="0.3">
      <c r="A81" s="8" t="s">
        <v>175</v>
      </c>
      <c r="B81" s="10" t="s">
        <v>176</v>
      </c>
      <c r="C81" s="10" t="s">
        <v>6</v>
      </c>
      <c r="D81" s="10">
        <v>97665</v>
      </c>
      <c r="E81" s="10">
        <f>20</f>
        <v>20</v>
      </c>
      <c r="F81" s="11">
        <f>1.89</f>
        <v>1.89</v>
      </c>
      <c r="G81" s="11">
        <f>2.09</f>
        <v>2.09</v>
      </c>
      <c r="H81" s="11">
        <f t="shared" ref="H81:H104" si="10">F81*E81</f>
        <v>37.799999999999997</v>
      </c>
      <c r="I81" s="11">
        <f t="shared" ref="I81:I104" si="11">G81*E81</f>
        <v>41.8</v>
      </c>
    </row>
    <row r="82" spans="1:9" ht="15.75" thickBot="1" x14ac:dyDescent="0.3">
      <c r="A82" s="8" t="s">
        <v>177</v>
      </c>
      <c r="B82" s="10" t="s">
        <v>178</v>
      </c>
      <c r="C82" s="10" t="s">
        <v>6</v>
      </c>
      <c r="D82" s="10">
        <v>97660</v>
      </c>
      <c r="E82" s="10">
        <f>20</f>
        <v>20</v>
      </c>
      <c r="F82" s="11">
        <f>0.69</f>
        <v>0.69</v>
      </c>
      <c r="G82" s="11">
        <f>0.76</f>
        <v>0.76</v>
      </c>
      <c r="H82" s="11">
        <f t="shared" si="10"/>
        <v>13.799999999999999</v>
      </c>
      <c r="I82" s="11">
        <f t="shared" si="11"/>
        <v>15.2</v>
      </c>
    </row>
    <row r="83" spans="1:9" ht="30.75" thickBot="1" x14ac:dyDescent="0.3">
      <c r="A83" s="8" t="s">
        <v>179</v>
      </c>
      <c r="B83" s="10" t="s">
        <v>180</v>
      </c>
      <c r="C83" s="10" t="s">
        <v>17</v>
      </c>
      <c r="D83" s="10">
        <v>91865</v>
      </c>
      <c r="E83" s="10">
        <f>15</f>
        <v>15</v>
      </c>
      <c r="F83" s="11">
        <f>17.64</f>
        <v>17.64</v>
      </c>
      <c r="G83" s="11">
        <f>18.64</f>
        <v>18.64</v>
      </c>
      <c r="H83" s="11">
        <f t="shared" si="10"/>
        <v>264.60000000000002</v>
      </c>
      <c r="I83" s="11">
        <f t="shared" si="11"/>
        <v>279.60000000000002</v>
      </c>
    </row>
    <row r="84" spans="1:9" ht="15.75" thickBot="1" x14ac:dyDescent="0.3">
      <c r="A84" s="8" t="s">
        <v>181</v>
      </c>
      <c r="B84" s="10" t="s">
        <v>182</v>
      </c>
      <c r="C84" s="10" t="s">
        <v>17</v>
      </c>
      <c r="D84" s="10">
        <v>93009</v>
      </c>
      <c r="E84" s="10">
        <f>15</f>
        <v>15</v>
      </c>
      <c r="F84" s="11">
        <f>24.06</f>
        <v>24.06</v>
      </c>
      <c r="G84" s="11">
        <f>24.84</f>
        <v>24.84</v>
      </c>
      <c r="H84" s="11">
        <f t="shared" si="10"/>
        <v>360.9</v>
      </c>
      <c r="I84" s="11">
        <f t="shared" si="11"/>
        <v>372.6</v>
      </c>
    </row>
    <row r="85" spans="1:9" ht="30.75" thickBot="1" x14ac:dyDescent="0.3">
      <c r="A85" s="8" t="s">
        <v>183</v>
      </c>
      <c r="B85" s="10" t="s">
        <v>184</v>
      </c>
      <c r="C85" s="10" t="s">
        <v>17</v>
      </c>
      <c r="D85" s="10">
        <v>91855</v>
      </c>
      <c r="E85" s="10">
        <f>20</f>
        <v>20</v>
      </c>
      <c r="F85" s="11">
        <f>10.74</f>
        <v>10.74</v>
      </c>
      <c r="G85" s="11">
        <f>11.56</f>
        <v>11.56</v>
      </c>
      <c r="H85" s="11">
        <f t="shared" si="10"/>
        <v>214.8</v>
      </c>
      <c r="I85" s="11">
        <f t="shared" si="11"/>
        <v>231.20000000000002</v>
      </c>
    </row>
    <row r="86" spans="1:9" ht="30.75" thickBot="1" x14ac:dyDescent="0.3">
      <c r="A86" s="8" t="s">
        <v>185</v>
      </c>
      <c r="B86" s="10" t="s">
        <v>186</v>
      </c>
      <c r="C86" s="10" t="s">
        <v>17</v>
      </c>
      <c r="D86" s="10">
        <v>91924</v>
      </c>
      <c r="E86" s="10">
        <f>250</f>
        <v>250</v>
      </c>
      <c r="F86" s="11">
        <f>3.19</f>
        <v>3.19</v>
      </c>
      <c r="G86" s="11">
        <f>3.33</f>
        <v>3.33</v>
      </c>
      <c r="H86" s="11">
        <f t="shared" si="10"/>
        <v>797.5</v>
      </c>
      <c r="I86" s="11">
        <f t="shared" si="11"/>
        <v>832.5</v>
      </c>
    </row>
    <row r="87" spans="1:9" ht="30.75" thickBot="1" x14ac:dyDescent="0.3">
      <c r="A87" s="8" t="s">
        <v>187</v>
      </c>
      <c r="B87" s="10" t="s">
        <v>188</v>
      </c>
      <c r="C87" s="10" t="s">
        <v>17</v>
      </c>
      <c r="D87" s="10">
        <v>91926</v>
      </c>
      <c r="E87" s="10">
        <f>250</f>
        <v>250</v>
      </c>
      <c r="F87" s="11">
        <f>4.64</f>
        <v>4.6399999999999997</v>
      </c>
      <c r="G87" s="11">
        <f>4.81</f>
        <v>4.8099999999999996</v>
      </c>
      <c r="H87" s="11">
        <f t="shared" si="10"/>
        <v>1160</v>
      </c>
      <c r="I87" s="11">
        <f t="shared" si="11"/>
        <v>1202.5</v>
      </c>
    </row>
    <row r="88" spans="1:9" ht="30.75" thickBot="1" x14ac:dyDescent="0.3">
      <c r="A88" s="8" t="s">
        <v>189</v>
      </c>
      <c r="B88" s="10" t="s">
        <v>190</v>
      </c>
      <c r="C88" s="10" t="s">
        <v>17</v>
      </c>
      <c r="D88" s="10">
        <v>91929</v>
      </c>
      <c r="E88" s="10">
        <f>250</f>
        <v>250</v>
      </c>
      <c r="F88" s="11">
        <f>7.67</f>
        <v>7.67</v>
      </c>
      <c r="G88" s="11">
        <f>7.92</f>
        <v>7.92</v>
      </c>
      <c r="H88" s="11">
        <f t="shared" si="10"/>
        <v>1917.5</v>
      </c>
      <c r="I88" s="11">
        <f t="shared" si="11"/>
        <v>1980</v>
      </c>
    </row>
    <row r="89" spans="1:9" ht="30.75" thickBot="1" x14ac:dyDescent="0.3">
      <c r="A89" s="8" t="s">
        <v>191</v>
      </c>
      <c r="B89" s="10" t="s">
        <v>192</v>
      </c>
      <c r="C89" s="10" t="s">
        <v>17</v>
      </c>
      <c r="D89" s="10">
        <v>91932</v>
      </c>
      <c r="E89" s="10">
        <f>100</f>
        <v>100</v>
      </c>
      <c r="F89" s="11">
        <f>17.98</f>
        <v>17.98</v>
      </c>
      <c r="G89" s="11">
        <f>18.45</f>
        <v>18.45</v>
      </c>
      <c r="H89" s="11">
        <f t="shared" si="10"/>
        <v>1798</v>
      </c>
      <c r="I89" s="11">
        <f t="shared" si="11"/>
        <v>1845</v>
      </c>
    </row>
    <row r="90" spans="1:9" ht="15.75" thickBot="1" x14ac:dyDescent="0.3">
      <c r="A90" s="8" t="s">
        <v>193</v>
      </c>
      <c r="B90" s="10" t="s">
        <v>194</v>
      </c>
      <c r="C90" s="10" t="s">
        <v>6</v>
      </c>
      <c r="D90" s="10">
        <v>101890</v>
      </c>
      <c r="E90" s="10">
        <f>10</f>
        <v>10</v>
      </c>
      <c r="F90" s="11">
        <f>15.02</f>
        <v>15.02</v>
      </c>
      <c r="G90" s="11">
        <f>15.42</f>
        <v>15.42</v>
      </c>
      <c r="H90" s="11">
        <f t="shared" si="10"/>
        <v>150.19999999999999</v>
      </c>
      <c r="I90" s="11">
        <f t="shared" si="11"/>
        <v>154.19999999999999</v>
      </c>
    </row>
    <row r="91" spans="1:9" ht="15.75" thickBot="1" x14ac:dyDescent="0.3">
      <c r="A91" s="8" t="s">
        <v>195</v>
      </c>
      <c r="B91" s="10" t="s">
        <v>196</v>
      </c>
      <c r="C91" s="10" t="s">
        <v>6</v>
      </c>
      <c r="D91" s="10">
        <v>101891</v>
      </c>
      <c r="E91" s="10">
        <f>8</f>
        <v>8</v>
      </c>
      <c r="F91" s="11">
        <f>26.01</f>
        <v>26.01</v>
      </c>
      <c r="G91" s="11">
        <f>26.84</f>
        <v>26.84</v>
      </c>
      <c r="H91" s="11">
        <f t="shared" si="10"/>
        <v>208.08</v>
      </c>
      <c r="I91" s="11">
        <f t="shared" si="11"/>
        <v>214.72</v>
      </c>
    </row>
    <row r="92" spans="1:9" ht="15.75" thickBot="1" x14ac:dyDescent="0.3">
      <c r="A92" s="8" t="s">
        <v>197</v>
      </c>
      <c r="B92" s="10" t="s">
        <v>198</v>
      </c>
      <c r="C92" s="10" t="s">
        <v>6</v>
      </c>
      <c r="D92" s="10">
        <v>101893</v>
      </c>
      <c r="E92" s="10">
        <f>5</f>
        <v>5</v>
      </c>
      <c r="F92" s="11">
        <f>82.17</f>
        <v>82.17</v>
      </c>
      <c r="G92" s="11">
        <f>83.38</f>
        <v>83.38</v>
      </c>
      <c r="H92" s="11">
        <f t="shared" si="10"/>
        <v>410.85</v>
      </c>
      <c r="I92" s="11">
        <f t="shared" si="11"/>
        <v>416.9</v>
      </c>
    </row>
    <row r="93" spans="1:9" ht="30.75" thickBot="1" x14ac:dyDescent="0.3">
      <c r="A93" s="8" t="s">
        <v>199</v>
      </c>
      <c r="B93" s="10" t="s">
        <v>200</v>
      </c>
      <c r="C93" s="10" t="s">
        <v>6</v>
      </c>
      <c r="D93" s="10">
        <v>101879</v>
      </c>
      <c r="E93" s="10">
        <f>2</f>
        <v>2</v>
      </c>
      <c r="F93" s="11">
        <f>489.76</f>
        <v>489.76</v>
      </c>
      <c r="G93" s="11">
        <f>493.36</f>
        <v>493.36</v>
      </c>
      <c r="H93" s="11">
        <f t="shared" si="10"/>
        <v>979.52</v>
      </c>
      <c r="I93" s="11">
        <f t="shared" si="11"/>
        <v>986.72</v>
      </c>
    </row>
    <row r="94" spans="1:9" ht="30.75" thickBot="1" x14ac:dyDescent="0.3">
      <c r="A94" s="8" t="s">
        <v>201</v>
      </c>
      <c r="B94" s="10" t="s">
        <v>202</v>
      </c>
      <c r="C94" s="10" t="s">
        <v>6</v>
      </c>
      <c r="D94" s="10">
        <v>91953</v>
      </c>
      <c r="E94" s="10">
        <f>15</f>
        <v>15</v>
      </c>
      <c r="F94" s="11">
        <f>34</f>
        <v>34</v>
      </c>
      <c r="G94" s="11">
        <f>36.19</f>
        <v>36.19</v>
      </c>
      <c r="H94" s="11">
        <f t="shared" si="10"/>
        <v>510</v>
      </c>
      <c r="I94" s="11">
        <f t="shared" si="11"/>
        <v>542.84999999999991</v>
      </c>
    </row>
    <row r="95" spans="1:9" ht="30.75" thickBot="1" x14ac:dyDescent="0.3">
      <c r="A95" s="8" t="s">
        <v>203</v>
      </c>
      <c r="B95" s="10" t="s">
        <v>204</v>
      </c>
      <c r="C95" s="10" t="s">
        <v>6</v>
      </c>
      <c r="D95" s="10">
        <v>91959</v>
      </c>
      <c r="E95" s="10">
        <f>15</f>
        <v>15</v>
      </c>
      <c r="F95" s="11">
        <f>51.99</f>
        <v>51.99</v>
      </c>
      <c r="G95" s="11">
        <f>55.22</f>
        <v>55.22</v>
      </c>
      <c r="H95" s="11">
        <f t="shared" si="10"/>
        <v>779.85</v>
      </c>
      <c r="I95" s="11">
        <f t="shared" si="11"/>
        <v>828.3</v>
      </c>
    </row>
    <row r="96" spans="1:9" ht="30.75" thickBot="1" x14ac:dyDescent="0.3">
      <c r="A96" s="8" t="s">
        <v>205</v>
      </c>
      <c r="B96" s="10" t="s">
        <v>206</v>
      </c>
      <c r="C96" s="10" t="s">
        <v>6</v>
      </c>
      <c r="D96" s="10">
        <v>91992</v>
      </c>
      <c r="E96" s="10">
        <f>15</f>
        <v>15</v>
      </c>
      <c r="F96" s="11">
        <f>50.6</f>
        <v>50.6</v>
      </c>
      <c r="G96" s="11">
        <f>54.49</f>
        <v>54.49</v>
      </c>
      <c r="H96" s="11">
        <f t="shared" si="10"/>
        <v>759</v>
      </c>
      <c r="I96" s="11">
        <f t="shared" si="11"/>
        <v>817.35</v>
      </c>
    </row>
    <row r="97" spans="1:9" ht="30.75" thickBot="1" x14ac:dyDescent="0.3">
      <c r="A97" s="8" t="s">
        <v>207</v>
      </c>
      <c r="B97" s="10" t="s">
        <v>208</v>
      </c>
      <c r="C97" s="10" t="s">
        <v>6</v>
      </c>
      <c r="D97" s="10">
        <v>91999</v>
      </c>
      <c r="E97" s="10">
        <f>10</f>
        <v>10</v>
      </c>
      <c r="F97" s="11">
        <f>25.87</f>
        <v>25.87</v>
      </c>
      <c r="G97" s="11">
        <f>27.36</f>
        <v>27.36</v>
      </c>
      <c r="H97" s="11">
        <f t="shared" si="10"/>
        <v>258.7</v>
      </c>
      <c r="I97" s="11">
        <f t="shared" si="11"/>
        <v>273.60000000000002</v>
      </c>
    </row>
    <row r="98" spans="1:9" ht="30.75" thickBot="1" x14ac:dyDescent="0.3">
      <c r="A98" s="8" t="s">
        <v>209</v>
      </c>
      <c r="B98" s="10" t="s">
        <v>210</v>
      </c>
      <c r="C98" s="10" t="s">
        <v>6</v>
      </c>
      <c r="D98" s="10">
        <v>92033</v>
      </c>
      <c r="E98" s="10">
        <f>10</f>
        <v>10</v>
      </c>
      <c r="F98" s="11">
        <f>90.4</f>
        <v>90.4</v>
      </c>
      <c r="G98" s="11">
        <f>96.22</f>
        <v>96.22</v>
      </c>
      <c r="H98" s="11">
        <f t="shared" si="10"/>
        <v>904</v>
      </c>
      <c r="I98" s="11">
        <f t="shared" si="11"/>
        <v>962.2</v>
      </c>
    </row>
    <row r="99" spans="1:9" ht="15.75" thickBot="1" x14ac:dyDescent="0.3">
      <c r="A99" s="8" t="s">
        <v>211</v>
      </c>
      <c r="B99" s="10" t="s">
        <v>287</v>
      </c>
      <c r="C99" s="14" t="s">
        <v>6</v>
      </c>
      <c r="D99" s="14">
        <v>103782</v>
      </c>
      <c r="E99" s="14">
        <f>20</f>
        <v>20</v>
      </c>
      <c r="F99" s="11">
        <f>33.04</f>
        <v>33.04</v>
      </c>
      <c r="G99" s="11">
        <f>35.3</f>
        <v>35.299999999999997</v>
      </c>
      <c r="H99" s="11">
        <f t="shared" si="10"/>
        <v>660.8</v>
      </c>
      <c r="I99" s="11">
        <f t="shared" si="11"/>
        <v>706</v>
      </c>
    </row>
    <row r="100" spans="1:9" ht="15.75" thickBot="1" x14ac:dyDescent="0.3">
      <c r="A100" s="8" t="s">
        <v>213</v>
      </c>
      <c r="B100" s="10" t="s">
        <v>288</v>
      </c>
      <c r="C100" s="10" t="s">
        <v>6</v>
      </c>
      <c r="D100" s="10">
        <v>100903</v>
      </c>
      <c r="E100" s="10">
        <f>30</f>
        <v>30</v>
      </c>
      <c r="F100" s="11">
        <f>26.37</f>
        <v>26.37</v>
      </c>
      <c r="G100" s="11">
        <f>27.52</f>
        <v>27.52</v>
      </c>
      <c r="H100" s="11">
        <f t="shared" si="10"/>
        <v>791.1</v>
      </c>
      <c r="I100" s="11">
        <f t="shared" si="11"/>
        <v>825.6</v>
      </c>
    </row>
    <row r="101" spans="1:9" ht="15.75" thickBot="1" x14ac:dyDescent="0.3">
      <c r="A101" s="8" t="s">
        <v>215</v>
      </c>
      <c r="B101" s="10" t="s">
        <v>289</v>
      </c>
      <c r="C101" s="10" t="s">
        <v>6</v>
      </c>
      <c r="D101" s="10">
        <v>97595</v>
      </c>
      <c r="E101" s="10">
        <f>10</f>
        <v>10</v>
      </c>
      <c r="F101" s="11">
        <f>105.15</f>
        <v>105.15</v>
      </c>
      <c r="G101" s="11">
        <f>107.8</f>
        <v>107.8</v>
      </c>
      <c r="H101" s="11">
        <f t="shared" si="10"/>
        <v>1051.5</v>
      </c>
      <c r="I101" s="11">
        <f t="shared" si="11"/>
        <v>1078</v>
      </c>
    </row>
    <row r="102" spans="1:9" ht="15.75" thickBot="1" x14ac:dyDescent="0.3">
      <c r="A102" s="8" t="s">
        <v>217</v>
      </c>
      <c r="B102" s="10" t="s">
        <v>214</v>
      </c>
      <c r="C102" s="10" t="s">
        <v>6</v>
      </c>
      <c r="D102" s="10">
        <v>101659</v>
      </c>
      <c r="E102" s="10">
        <f>10</f>
        <v>10</v>
      </c>
      <c r="F102" s="11">
        <f>625.06</f>
        <v>625.05999999999995</v>
      </c>
      <c r="G102" s="11">
        <f>627.29</f>
        <v>627.29</v>
      </c>
      <c r="H102" s="11">
        <f t="shared" si="10"/>
        <v>6250.5999999999995</v>
      </c>
      <c r="I102" s="11">
        <f t="shared" si="11"/>
        <v>6272.9</v>
      </c>
    </row>
    <row r="103" spans="1:9" ht="15.75" thickBot="1" x14ac:dyDescent="0.3">
      <c r="A103" s="8" t="s">
        <v>290</v>
      </c>
      <c r="B103" s="10" t="s">
        <v>216</v>
      </c>
      <c r="C103" s="10" t="s">
        <v>6</v>
      </c>
      <c r="D103" s="10">
        <v>96985</v>
      </c>
      <c r="E103" s="10">
        <f>5</f>
        <v>5</v>
      </c>
      <c r="F103" s="11">
        <f>78.9</f>
        <v>78.900000000000006</v>
      </c>
      <c r="G103" s="11">
        <f>80.41</f>
        <v>80.41</v>
      </c>
      <c r="H103" s="11">
        <f t="shared" si="10"/>
        <v>394.5</v>
      </c>
      <c r="I103" s="11">
        <f t="shared" si="11"/>
        <v>402.04999999999995</v>
      </c>
    </row>
    <row r="104" spans="1:9" ht="15.75" thickBot="1" x14ac:dyDescent="0.3">
      <c r="A104" s="8" t="s">
        <v>291</v>
      </c>
      <c r="B104" s="10" t="s">
        <v>218</v>
      </c>
      <c r="C104" s="10" t="s">
        <v>17</v>
      </c>
      <c r="D104" s="10">
        <v>96973</v>
      </c>
      <c r="E104" s="10">
        <f>10</f>
        <v>10</v>
      </c>
      <c r="F104" s="11">
        <f>72.93</f>
        <v>72.930000000000007</v>
      </c>
      <c r="G104" s="11">
        <f>75.71</f>
        <v>75.709999999999994</v>
      </c>
      <c r="H104" s="11">
        <f t="shared" si="10"/>
        <v>729.30000000000007</v>
      </c>
      <c r="I104" s="11">
        <f t="shared" si="11"/>
        <v>757.09999999999991</v>
      </c>
    </row>
    <row r="105" spans="1:9" ht="16.5" thickBot="1" x14ac:dyDescent="0.3">
      <c r="A105" s="5" t="s">
        <v>219</v>
      </c>
      <c r="B105" s="7" t="s">
        <v>220</v>
      </c>
      <c r="C105" s="6"/>
      <c r="D105" s="6"/>
      <c r="E105" s="6"/>
      <c r="F105" s="6"/>
      <c r="G105" s="6"/>
      <c r="H105" s="6"/>
      <c r="I105" s="6"/>
    </row>
    <row r="106" spans="1:9" ht="30.75" thickBot="1" x14ac:dyDescent="0.3">
      <c r="A106" s="8" t="s">
        <v>221</v>
      </c>
      <c r="B106" s="10" t="s">
        <v>222</v>
      </c>
      <c r="C106" s="10" t="s">
        <v>6</v>
      </c>
      <c r="D106" s="10">
        <v>100697</v>
      </c>
      <c r="E106" s="10">
        <f>4</f>
        <v>4</v>
      </c>
      <c r="F106" s="11">
        <f>79.34</f>
        <v>79.34</v>
      </c>
      <c r="G106" s="11">
        <f>87.73</f>
        <v>87.73</v>
      </c>
      <c r="H106" s="11">
        <f>F106*E106</f>
        <v>317.36</v>
      </c>
      <c r="I106" s="11">
        <f>G106*E106</f>
        <v>350.92</v>
      </c>
    </row>
    <row r="107" spans="1:9" ht="15.75" thickBot="1" x14ac:dyDescent="0.3">
      <c r="A107" s="8" t="s">
        <v>223</v>
      </c>
      <c r="B107" s="10" t="s">
        <v>224</v>
      </c>
      <c r="C107" s="10" t="s">
        <v>6</v>
      </c>
      <c r="D107" s="14">
        <v>102182</v>
      </c>
      <c r="E107" s="10">
        <v>3</v>
      </c>
      <c r="F107" s="11">
        <f>1139.88</f>
        <v>1139.8800000000001</v>
      </c>
      <c r="G107" s="11">
        <f>1148.78</f>
        <v>1148.78</v>
      </c>
      <c r="H107" s="11">
        <f t="shared" ref="H107:H115" si="12">F107*E107</f>
        <v>3419.6400000000003</v>
      </c>
      <c r="I107" s="11">
        <f t="shared" ref="I107:I115" si="13">G107*E107</f>
        <v>3446.34</v>
      </c>
    </row>
    <row r="108" spans="1:9" ht="30.75" thickBot="1" x14ac:dyDescent="0.3">
      <c r="A108" s="8" t="s">
        <v>225</v>
      </c>
      <c r="B108" s="10" t="s">
        <v>226</v>
      </c>
      <c r="C108" s="10" t="s">
        <v>6</v>
      </c>
      <c r="D108" s="10">
        <v>91297</v>
      </c>
      <c r="E108" s="10">
        <f>5</f>
        <v>5</v>
      </c>
      <c r="F108" s="11">
        <f>371.24</f>
        <v>371.24</v>
      </c>
      <c r="G108" s="11">
        <f>378.03</f>
        <v>378.03</v>
      </c>
      <c r="H108" s="11">
        <f t="shared" si="12"/>
        <v>1856.2</v>
      </c>
      <c r="I108" s="11">
        <f t="shared" si="13"/>
        <v>1890.1499999999999</v>
      </c>
    </row>
    <row r="109" spans="1:9" ht="15.75" thickBot="1" x14ac:dyDescent="0.3">
      <c r="A109" s="8" t="s">
        <v>227</v>
      </c>
      <c r="B109" s="10" t="s">
        <v>228</v>
      </c>
      <c r="C109" s="10" t="s">
        <v>6</v>
      </c>
      <c r="D109" s="10">
        <v>100710</v>
      </c>
      <c r="E109" s="10">
        <f>4</f>
        <v>4</v>
      </c>
      <c r="F109" s="11">
        <f>112.1</f>
        <v>112.1</v>
      </c>
      <c r="G109" s="11">
        <f>117.47</f>
        <v>117.47</v>
      </c>
      <c r="H109" s="11">
        <f t="shared" si="12"/>
        <v>448.4</v>
      </c>
      <c r="I109" s="11">
        <f t="shared" si="13"/>
        <v>469.88</v>
      </c>
    </row>
    <row r="110" spans="1:9" ht="30.75" thickBot="1" x14ac:dyDescent="0.3">
      <c r="A110" s="8" t="s">
        <v>229</v>
      </c>
      <c r="B110" s="10" t="s">
        <v>230</v>
      </c>
      <c r="C110" s="10" t="s">
        <v>6</v>
      </c>
      <c r="D110" s="10">
        <v>91306</v>
      </c>
      <c r="E110" s="10">
        <f>4</f>
        <v>4</v>
      </c>
      <c r="F110" s="11">
        <f>143.96</f>
        <v>143.96</v>
      </c>
      <c r="G110" s="11">
        <f>147.33</f>
        <v>147.33000000000001</v>
      </c>
      <c r="H110" s="11">
        <f t="shared" si="12"/>
        <v>575.84</v>
      </c>
      <c r="I110" s="11">
        <f t="shared" si="13"/>
        <v>589.32000000000005</v>
      </c>
    </row>
    <row r="111" spans="1:9" ht="15.75" thickBot="1" x14ac:dyDescent="0.3">
      <c r="A111" s="8" t="s">
        <v>231</v>
      </c>
      <c r="B111" s="10" t="s">
        <v>232</v>
      </c>
      <c r="C111" s="10" t="s">
        <v>6</v>
      </c>
      <c r="D111" s="10">
        <v>100709</v>
      </c>
      <c r="E111" s="10">
        <f>4</f>
        <v>4</v>
      </c>
      <c r="F111" s="11">
        <f>48.62</f>
        <v>48.62</v>
      </c>
      <c r="G111" s="11">
        <f>52.64</f>
        <v>52.64</v>
      </c>
      <c r="H111" s="11">
        <f t="shared" si="12"/>
        <v>194.48</v>
      </c>
      <c r="I111" s="11">
        <f t="shared" si="13"/>
        <v>210.56</v>
      </c>
    </row>
    <row r="112" spans="1:9" ht="30.75" thickBot="1" x14ac:dyDescent="0.3">
      <c r="A112" s="8" t="s">
        <v>233</v>
      </c>
      <c r="B112" s="10" t="s">
        <v>234</v>
      </c>
      <c r="C112" s="10" t="s">
        <v>1</v>
      </c>
      <c r="D112" s="10">
        <v>102161</v>
      </c>
      <c r="E112" s="10">
        <v>30</v>
      </c>
      <c r="F112" s="11">
        <f>275.08</f>
        <v>275.08</v>
      </c>
      <c r="G112" s="11">
        <f>278.71</f>
        <v>278.70999999999998</v>
      </c>
      <c r="H112" s="11">
        <f t="shared" si="12"/>
        <v>8252.4</v>
      </c>
      <c r="I112" s="11">
        <f t="shared" si="13"/>
        <v>8361.2999999999993</v>
      </c>
    </row>
    <row r="113" spans="1:9" ht="30.75" thickBot="1" x14ac:dyDescent="0.3">
      <c r="A113" s="8" t="s">
        <v>235</v>
      </c>
      <c r="B113" s="10" t="s">
        <v>236</v>
      </c>
      <c r="C113" s="10" t="s">
        <v>1</v>
      </c>
      <c r="D113" s="10">
        <v>94570</v>
      </c>
      <c r="E113" s="10">
        <f>4</f>
        <v>4</v>
      </c>
      <c r="F113" s="11">
        <f>351.15</f>
        <v>351.15</v>
      </c>
      <c r="G113" s="11">
        <f>353.33</f>
        <v>353.33</v>
      </c>
      <c r="H113" s="11">
        <f t="shared" si="12"/>
        <v>1404.6</v>
      </c>
      <c r="I113" s="11">
        <f t="shared" si="13"/>
        <v>1413.32</v>
      </c>
    </row>
    <row r="114" spans="1:9" ht="30.75" thickBot="1" x14ac:dyDescent="0.3">
      <c r="A114" s="8" t="s">
        <v>237</v>
      </c>
      <c r="B114" s="10" t="s">
        <v>238</v>
      </c>
      <c r="C114" s="10" t="s">
        <v>1</v>
      </c>
      <c r="D114" s="10">
        <v>94569</v>
      </c>
      <c r="E114" s="10">
        <f>4</f>
        <v>4</v>
      </c>
      <c r="F114" s="11">
        <f>679.15</f>
        <v>679.15</v>
      </c>
      <c r="G114" s="11">
        <f>686.3</f>
        <v>686.3</v>
      </c>
      <c r="H114" s="11">
        <f t="shared" si="12"/>
        <v>2716.6</v>
      </c>
      <c r="I114" s="11">
        <f t="shared" si="13"/>
        <v>2745.2</v>
      </c>
    </row>
    <row r="115" spans="1:9" ht="15.75" thickBot="1" x14ac:dyDescent="0.3">
      <c r="A115" s="8" t="s">
        <v>239</v>
      </c>
      <c r="B115" s="10" t="s">
        <v>240</v>
      </c>
      <c r="C115" s="10" t="s">
        <v>1</v>
      </c>
      <c r="D115" s="10">
        <v>102191</v>
      </c>
      <c r="E115" s="10">
        <v>100</v>
      </c>
      <c r="F115" s="11">
        <f>22.24</f>
        <v>22.24</v>
      </c>
      <c r="G115" s="11">
        <f>24.5</f>
        <v>24.5</v>
      </c>
      <c r="H115" s="11">
        <f t="shared" si="12"/>
        <v>2224</v>
      </c>
      <c r="I115" s="11">
        <f t="shared" si="13"/>
        <v>2450</v>
      </c>
    </row>
    <row r="116" spans="1:9" ht="16.5" thickBot="1" x14ac:dyDescent="0.3">
      <c r="A116" s="5" t="s">
        <v>241</v>
      </c>
      <c r="B116" s="7" t="s">
        <v>242</v>
      </c>
      <c r="C116" s="6"/>
      <c r="D116" s="6"/>
      <c r="E116" s="6"/>
      <c r="F116" s="6"/>
      <c r="G116" s="6"/>
      <c r="H116" s="6"/>
      <c r="I116" s="6"/>
    </row>
    <row r="117" spans="1:9" ht="30.75" thickBot="1" x14ac:dyDescent="0.3">
      <c r="A117" s="8" t="s">
        <v>243</v>
      </c>
      <c r="B117" s="10" t="s">
        <v>386</v>
      </c>
      <c r="C117" s="10" t="s">
        <v>1</v>
      </c>
      <c r="D117" s="10">
        <v>92620</v>
      </c>
      <c r="E117" s="10">
        <v>2</v>
      </c>
      <c r="F117" s="11">
        <f>2066.55</f>
        <v>2066.5500000000002</v>
      </c>
      <c r="G117" s="11">
        <f>2113.63</f>
        <v>2113.63</v>
      </c>
      <c r="H117" s="11">
        <f>F117*E117</f>
        <v>4133.1000000000004</v>
      </c>
      <c r="I117" s="11">
        <f>G117*E117</f>
        <v>4227.26</v>
      </c>
    </row>
    <row r="118" spans="1:9" ht="15.75" thickBot="1" x14ac:dyDescent="0.3">
      <c r="A118" s="8" t="s">
        <v>245</v>
      </c>
      <c r="B118" s="10" t="s">
        <v>246</v>
      </c>
      <c r="C118" s="10" t="s">
        <v>1</v>
      </c>
      <c r="D118" s="10">
        <v>94216</v>
      </c>
      <c r="E118" s="10">
        <f>15</f>
        <v>15</v>
      </c>
      <c r="F118" s="11">
        <f>182.95</f>
        <v>182.95</v>
      </c>
      <c r="G118" s="11">
        <f>183.27</f>
        <v>183.27</v>
      </c>
      <c r="H118" s="11">
        <f t="shared" ref="H118:H120" si="14">F118*E118</f>
        <v>2744.25</v>
      </c>
      <c r="I118" s="11">
        <f t="shared" ref="I118:I120" si="15">G118*E118</f>
        <v>2749.05</v>
      </c>
    </row>
    <row r="119" spans="1:9" ht="30.75" thickBot="1" x14ac:dyDescent="0.3">
      <c r="A119" s="8" t="s">
        <v>247</v>
      </c>
      <c r="B119" s="10" t="s">
        <v>248</v>
      </c>
      <c r="C119" s="10" t="s">
        <v>17</v>
      </c>
      <c r="D119" s="10">
        <v>94227</v>
      </c>
      <c r="E119" s="10">
        <f>10</f>
        <v>10</v>
      </c>
      <c r="F119" s="11">
        <f>56.12</f>
        <v>56.12</v>
      </c>
      <c r="G119" s="11">
        <f>57.43</f>
        <v>57.43</v>
      </c>
      <c r="H119" s="11">
        <f t="shared" si="14"/>
        <v>561.19999999999993</v>
      </c>
      <c r="I119" s="11">
        <f t="shared" si="15"/>
        <v>574.29999999999995</v>
      </c>
    </row>
    <row r="120" spans="1:9" ht="15.75" thickBot="1" x14ac:dyDescent="0.3">
      <c r="A120" s="8" t="s">
        <v>249</v>
      </c>
      <c r="B120" s="10" t="s">
        <v>250</v>
      </c>
      <c r="C120" s="10" t="s">
        <v>17</v>
      </c>
      <c r="D120" s="10">
        <v>94231</v>
      </c>
      <c r="E120" s="10">
        <f>10</f>
        <v>10</v>
      </c>
      <c r="F120" s="11">
        <f>45.47</f>
        <v>45.47</v>
      </c>
      <c r="G120" s="11">
        <f>46.37</f>
        <v>46.37</v>
      </c>
      <c r="H120" s="11">
        <f t="shared" si="14"/>
        <v>454.7</v>
      </c>
      <c r="I120" s="11">
        <f t="shared" si="15"/>
        <v>463.7</v>
      </c>
    </row>
    <row r="121" spans="1:9" ht="16.5" thickBot="1" x14ac:dyDescent="0.3">
      <c r="A121" s="5" t="s">
        <v>251</v>
      </c>
      <c r="B121" s="7" t="s">
        <v>252</v>
      </c>
      <c r="C121" s="6"/>
      <c r="D121" s="6"/>
      <c r="E121" s="6"/>
      <c r="F121" s="6"/>
      <c r="G121" s="6"/>
      <c r="H121" s="6"/>
      <c r="I121" s="6"/>
    </row>
    <row r="122" spans="1:9" ht="15.75" thickBot="1" x14ac:dyDescent="0.3">
      <c r="A122" s="8" t="s">
        <v>253</v>
      </c>
      <c r="B122" s="10" t="s">
        <v>254</v>
      </c>
      <c r="C122" s="10" t="s">
        <v>1</v>
      </c>
      <c r="D122" s="10">
        <v>99814</v>
      </c>
      <c r="E122" s="13">
        <v>1500</v>
      </c>
      <c r="F122" s="11">
        <f>1.94</f>
        <v>1.94</v>
      </c>
      <c r="G122" s="11">
        <f>2.13</f>
        <v>2.13</v>
      </c>
      <c r="H122" s="11">
        <f>F122*E122</f>
        <v>2910</v>
      </c>
      <c r="I122" s="11">
        <f>G122*E122</f>
        <v>3195</v>
      </c>
    </row>
    <row r="123" spans="1:9" ht="16.5" thickBot="1" x14ac:dyDescent="0.3">
      <c r="A123" s="5" t="s">
        <v>255</v>
      </c>
      <c r="B123" s="7" t="s">
        <v>256</v>
      </c>
      <c r="C123" s="6"/>
      <c r="D123" s="6"/>
      <c r="E123" s="6"/>
      <c r="F123" s="6"/>
      <c r="G123" s="6"/>
      <c r="H123" s="6"/>
      <c r="I123" s="6"/>
    </row>
    <row r="124" spans="1:9" ht="30.75" thickBot="1" x14ac:dyDescent="0.3">
      <c r="A124" s="8" t="s">
        <v>257</v>
      </c>
      <c r="B124" s="10" t="s">
        <v>258</v>
      </c>
      <c r="C124" s="10" t="s">
        <v>259</v>
      </c>
      <c r="D124" s="10">
        <v>97625</v>
      </c>
      <c r="E124" s="10">
        <f>50</f>
        <v>50</v>
      </c>
      <c r="F124" s="11">
        <f>58.77</f>
        <v>58.77</v>
      </c>
      <c r="G124" s="11">
        <f>60.21</f>
        <v>60.21</v>
      </c>
      <c r="H124" s="11">
        <f>F124*E124</f>
        <v>2938.5</v>
      </c>
      <c r="I124" s="11">
        <f>G124*E124</f>
        <v>3010.5</v>
      </c>
    </row>
    <row r="125" spans="1:9" ht="15.75" thickBot="1" x14ac:dyDescent="0.3">
      <c r="A125" s="8" t="s">
        <v>260</v>
      </c>
      <c r="B125" s="10" t="s">
        <v>261</v>
      </c>
      <c r="C125" s="10" t="s">
        <v>1</v>
      </c>
      <c r="D125" s="10">
        <v>97631</v>
      </c>
      <c r="E125" s="10">
        <f>80</f>
        <v>80</v>
      </c>
      <c r="F125" s="11">
        <f>11.59</f>
        <v>11.59</v>
      </c>
      <c r="G125" s="11">
        <f>12.77</f>
        <v>12.77</v>
      </c>
      <c r="H125" s="11">
        <f t="shared" ref="H125:H127" si="16">F125*E125</f>
        <v>927.2</v>
      </c>
      <c r="I125" s="11">
        <f t="shared" ref="I125:I127" si="17">G125*E125</f>
        <v>1021.5999999999999</v>
      </c>
    </row>
    <row r="126" spans="1:9" ht="15.75" thickBot="1" x14ac:dyDescent="0.3">
      <c r="A126" s="8" t="s">
        <v>262</v>
      </c>
      <c r="B126" s="10" t="s">
        <v>263</v>
      </c>
      <c r="C126" s="10" t="s">
        <v>259</v>
      </c>
      <c r="D126" s="10">
        <v>97622</v>
      </c>
      <c r="E126" s="10">
        <v>50</v>
      </c>
      <c r="F126" s="11">
        <f>57.38</f>
        <v>57.38</v>
      </c>
      <c r="G126" s="11">
        <f>63.12</f>
        <v>63.12</v>
      </c>
      <c r="H126" s="11">
        <f t="shared" si="16"/>
        <v>2869</v>
      </c>
      <c r="I126" s="11">
        <f t="shared" si="17"/>
        <v>3156</v>
      </c>
    </row>
    <row r="127" spans="1:9" ht="15.75" thickBot="1" x14ac:dyDescent="0.3">
      <c r="A127" s="8" t="s">
        <v>264</v>
      </c>
      <c r="B127" s="14" t="s">
        <v>265</v>
      </c>
      <c r="C127" s="10" t="s">
        <v>6</v>
      </c>
      <c r="D127" s="10">
        <v>97664</v>
      </c>
      <c r="E127" s="10">
        <f>75</f>
        <v>75</v>
      </c>
      <c r="F127" s="11">
        <f>1.56</f>
        <v>1.56</v>
      </c>
      <c r="G127" s="11">
        <f>1.72</f>
        <v>1.72</v>
      </c>
      <c r="H127" s="11">
        <f t="shared" si="16"/>
        <v>117</v>
      </c>
      <c r="I127" s="11">
        <f t="shared" si="17"/>
        <v>129</v>
      </c>
    </row>
    <row r="128" spans="1:9" ht="16.5" thickBot="1" x14ac:dyDescent="0.3">
      <c r="A128" s="5" t="s">
        <v>266</v>
      </c>
      <c r="B128" s="7" t="s">
        <v>267</v>
      </c>
      <c r="C128" s="6"/>
      <c r="D128" s="6"/>
      <c r="E128" s="6"/>
      <c r="F128" s="6"/>
      <c r="G128" s="6"/>
      <c r="H128" s="6"/>
      <c r="I128" s="7"/>
    </row>
    <row r="129" spans="1:9" ht="30.75" thickBot="1" x14ac:dyDescent="0.3">
      <c r="A129" s="8" t="s">
        <v>268</v>
      </c>
      <c r="B129" s="10" t="s">
        <v>269</v>
      </c>
      <c r="C129" s="10" t="s">
        <v>1</v>
      </c>
      <c r="D129" s="10">
        <v>98556</v>
      </c>
      <c r="E129" s="10">
        <v>50</v>
      </c>
      <c r="F129" s="11">
        <f>54.72</f>
        <v>54.72</v>
      </c>
      <c r="G129" s="11">
        <f>58.03</f>
        <v>58.03</v>
      </c>
      <c r="H129" s="11">
        <f>F129*E129</f>
        <v>2736</v>
      </c>
      <c r="I129" s="11">
        <f>G129*E129</f>
        <v>2901.5</v>
      </c>
    </row>
    <row r="130" spans="1:9" ht="30.75" thickBot="1" x14ac:dyDescent="0.3">
      <c r="A130" s="8" t="s">
        <v>270</v>
      </c>
      <c r="B130" s="10" t="s">
        <v>271</v>
      </c>
      <c r="C130" s="10" t="s">
        <v>1</v>
      </c>
      <c r="D130" s="10">
        <v>98547</v>
      </c>
      <c r="E130" s="10">
        <v>100</v>
      </c>
      <c r="F130" s="11">
        <f>206.06</f>
        <v>206.06</v>
      </c>
      <c r="G130" s="11">
        <f>211.01</f>
        <v>211.01</v>
      </c>
      <c r="H130" s="11">
        <f>F130*E130</f>
        <v>20606</v>
      </c>
      <c r="I130" s="11">
        <f>G130*E130</f>
        <v>21101</v>
      </c>
    </row>
    <row r="131" spans="1:9" ht="15.75" thickBot="1" x14ac:dyDescent="0.3">
      <c r="A131" s="17"/>
      <c r="B131" s="17"/>
      <c r="C131" s="17"/>
      <c r="D131" s="17"/>
      <c r="E131" s="28"/>
      <c r="F131" s="28"/>
      <c r="G131" s="28"/>
      <c r="H131" s="17"/>
      <c r="I131" s="17"/>
    </row>
    <row r="132" spans="1:9" ht="15.75" thickBot="1" x14ac:dyDescent="0.3">
      <c r="A132" s="17"/>
      <c r="B132" s="17"/>
      <c r="C132" s="17"/>
      <c r="D132" s="17"/>
      <c r="E132" s="28"/>
      <c r="F132" s="28"/>
      <c r="G132" s="28"/>
      <c r="H132" s="17"/>
      <c r="I132" s="17"/>
    </row>
    <row r="133" spans="1:9" ht="15.75" thickBot="1" x14ac:dyDescent="0.3">
      <c r="A133" s="18"/>
      <c r="B133" s="18"/>
      <c r="C133" s="17"/>
      <c r="D133" s="17"/>
      <c r="E133" s="28"/>
      <c r="F133" s="28"/>
      <c r="G133" s="28"/>
      <c r="H133" s="19"/>
      <c r="I133" s="19"/>
    </row>
    <row r="134" spans="1:9" ht="33" thickTop="1" thickBot="1" x14ac:dyDescent="0.3">
      <c r="A134" s="20" t="s">
        <v>272</v>
      </c>
      <c r="B134" s="21">
        <f>H134</f>
        <v>272200.53000000009</v>
      </c>
      <c r="C134" s="17"/>
      <c r="D134" s="17"/>
      <c r="E134" s="28"/>
      <c r="F134" s="28"/>
      <c r="G134" s="29"/>
      <c r="H134" s="11">
        <f>SUM(H6:H130)</f>
        <v>272200.53000000009</v>
      </c>
      <c r="I134" s="11">
        <f>SUM(I6:I130)</f>
        <v>283905.62</v>
      </c>
    </row>
    <row r="135" spans="1:9" ht="17.25" thickTop="1" thickBot="1" x14ac:dyDescent="0.3">
      <c r="A135" s="23">
        <f>'Demanda RS'!A133</f>
        <v>0</v>
      </c>
      <c r="B135" s="24">
        <f>B134*A135</f>
        <v>0</v>
      </c>
      <c r="C135" s="17"/>
      <c r="D135" s="17"/>
      <c r="E135" s="28"/>
      <c r="F135" s="28"/>
      <c r="G135" s="28"/>
      <c r="H135" s="28"/>
      <c r="I135" s="28"/>
    </row>
    <row r="136" spans="1:9" ht="17.25" thickTop="1" thickBot="1" x14ac:dyDescent="0.3">
      <c r="A136" s="20" t="s">
        <v>273</v>
      </c>
      <c r="B136" s="21">
        <f>B134+B135</f>
        <v>272200.53000000009</v>
      </c>
      <c r="C136" s="17"/>
      <c r="D136" s="17"/>
      <c r="E136" s="28"/>
      <c r="F136" s="28"/>
      <c r="G136" s="28"/>
      <c r="H136" s="28"/>
      <c r="I136" s="28"/>
    </row>
    <row r="137" spans="1:9" ht="16.5" thickTop="1" thickBot="1" x14ac:dyDescent="0.3">
      <c r="A137" s="28"/>
      <c r="B137" s="28"/>
      <c r="C137" s="28"/>
      <c r="D137" s="28"/>
      <c r="E137" s="28"/>
      <c r="F137" s="28"/>
      <c r="G137" s="28"/>
      <c r="H137" s="28"/>
      <c r="I137" s="28"/>
    </row>
    <row r="138" spans="1:9" ht="15.75" thickBot="1" x14ac:dyDescent="0.3">
      <c r="A138" s="32"/>
      <c r="B138" s="32"/>
      <c r="C138" s="32"/>
      <c r="D138" s="32"/>
      <c r="E138" s="32"/>
      <c r="F138" s="32"/>
      <c r="G138" s="32"/>
      <c r="H138" s="32"/>
      <c r="I138" s="32"/>
    </row>
    <row r="139" spans="1:9" ht="17.25" thickTop="1" thickBot="1" x14ac:dyDescent="0.3">
      <c r="A139" s="115" t="s">
        <v>379</v>
      </c>
      <c r="B139" s="116"/>
      <c r="C139" s="116"/>
      <c r="D139" s="116"/>
      <c r="E139" s="116"/>
      <c r="F139" s="116"/>
      <c r="G139" s="116"/>
      <c r="H139" s="116"/>
      <c r="I139" s="118"/>
    </row>
    <row r="140" spans="1:9" ht="16.5" thickTop="1" thickBot="1" x14ac:dyDescent="0.3">
      <c r="A140" s="32"/>
      <c r="B140" s="32"/>
      <c r="C140" s="32"/>
      <c r="D140" s="32"/>
      <c r="E140" s="32"/>
      <c r="F140" s="32"/>
      <c r="G140" s="28"/>
      <c r="H140" s="28"/>
      <c r="I140" s="28"/>
    </row>
    <row r="141" spans="1:9" ht="17.25" thickTop="1" thickBot="1" x14ac:dyDescent="0.3">
      <c r="A141" s="115" t="s">
        <v>275</v>
      </c>
      <c r="B141" s="116"/>
      <c r="C141" s="116"/>
      <c r="D141" s="116"/>
      <c r="E141" s="116"/>
      <c r="F141" s="118"/>
      <c r="G141" s="28"/>
      <c r="H141" s="28"/>
      <c r="I141" s="28"/>
    </row>
    <row r="142" spans="1:9" ht="15.75" thickTop="1" x14ac:dyDescent="0.25"/>
  </sheetData>
  <mergeCells count="4">
    <mergeCell ref="A1:I1"/>
    <mergeCell ref="A3:I3"/>
    <mergeCell ref="A139:I139"/>
    <mergeCell ref="A141:F141"/>
  </mergeCells>
  <pageMargins left="0.511811024" right="0.511811024" top="0.78740157499999996" bottom="0.78740157499999996" header="0.31496062000000002" footer="0.31496062000000002"/>
  <pageSetup paperSize="9" scale="3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CE3EE-EF88-4C99-9480-C78A09D8267A}">
  <dimension ref="A1:I142"/>
  <sheetViews>
    <sheetView view="pageBreakPreview" topLeftCell="A126" zoomScale="60" zoomScaleNormal="100" workbookViewId="0">
      <selection activeCell="B137" sqref="B137"/>
    </sheetView>
  </sheetViews>
  <sheetFormatPr defaultRowHeight="15" x14ac:dyDescent="0.25"/>
  <cols>
    <col min="1" max="1" width="10.42578125" customWidth="1"/>
    <col min="2" max="2" width="136" customWidth="1"/>
    <col min="3" max="3" width="6.42578125" bestFit="1" customWidth="1"/>
    <col min="4" max="4" width="9" bestFit="1" customWidth="1"/>
    <col min="5" max="5" width="16.7109375" bestFit="1" customWidth="1"/>
    <col min="6" max="6" width="14.85546875" bestFit="1" customWidth="1"/>
    <col min="7" max="7" width="21.28515625" bestFit="1" customWidth="1"/>
    <col min="8" max="8" width="23.7109375" bestFit="1" customWidth="1"/>
    <col min="9" max="9" width="28.28515625" bestFit="1" customWidth="1"/>
  </cols>
  <sheetData>
    <row r="1" spans="1:9" x14ac:dyDescent="0.25">
      <c r="A1" s="125" t="s">
        <v>297</v>
      </c>
      <c r="B1" s="126"/>
      <c r="C1" s="126"/>
      <c r="D1" s="126"/>
      <c r="E1" s="126"/>
      <c r="F1" s="126"/>
      <c r="G1" s="126"/>
      <c r="H1" s="126"/>
      <c r="I1" s="127"/>
    </row>
    <row r="2" spans="1:9" x14ac:dyDescent="0.25">
      <c r="A2" s="59"/>
      <c r="B2" s="59"/>
      <c r="C2" s="59"/>
      <c r="D2" s="59"/>
      <c r="E2" s="59"/>
      <c r="F2" s="59"/>
      <c r="G2" s="59"/>
      <c r="H2" s="59"/>
      <c r="I2" s="59"/>
    </row>
    <row r="3" spans="1:9" ht="15.75" x14ac:dyDescent="0.25">
      <c r="A3" s="128" t="s">
        <v>298</v>
      </c>
      <c r="B3" s="126"/>
      <c r="C3" s="126"/>
      <c r="D3" s="126"/>
      <c r="E3" s="126"/>
      <c r="F3" s="126"/>
      <c r="G3" s="126"/>
      <c r="H3" s="126"/>
      <c r="I3" s="127"/>
    </row>
    <row r="4" spans="1:9" ht="47.25" x14ac:dyDescent="0.25">
      <c r="A4" s="60" t="s">
        <v>350</v>
      </c>
      <c r="B4" s="60" t="s">
        <v>351</v>
      </c>
      <c r="C4" s="60" t="s">
        <v>352</v>
      </c>
      <c r="D4" s="60" t="s">
        <v>353</v>
      </c>
      <c r="E4" s="60" t="s">
        <v>354</v>
      </c>
      <c r="F4" s="61" t="s">
        <v>9</v>
      </c>
      <c r="G4" s="61" t="s">
        <v>10</v>
      </c>
      <c r="H4" s="60" t="s">
        <v>11</v>
      </c>
      <c r="I4" s="60" t="s">
        <v>12</v>
      </c>
    </row>
    <row r="5" spans="1:9" ht="15.75" x14ac:dyDescent="0.25">
      <c r="A5" s="62" t="s">
        <v>13</v>
      </c>
      <c r="B5" s="62" t="s">
        <v>14</v>
      </c>
      <c r="C5" s="63"/>
      <c r="D5" s="64"/>
      <c r="E5" s="65"/>
      <c r="F5" s="65"/>
      <c r="G5" s="65"/>
      <c r="H5" s="65"/>
      <c r="I5" s="65"/>
    </row>
    <row r="6" spans="1:9" x14ac:dyDescent="0.25">
      <c r="A6" s="66" t="s">
        <v>15</v>
      </c>
      <c r="B6" s="66" t="s">
        <v>16</v>
      </c>
      <c r="C6" s="66" t="s">
        <v>17</v>
      </c>
      <c r="D6" s="67">
        <v>93202</v>
      </c>
      <c r="E6" s="68">
        <v>800</v>
      </c>
      <c r="F6" s="69">
        <f>29.56</f>
        <v>29.56</v>
      </c>
      <c r="G6" s="70">
        <f>31.48</f>
        <v>31.48</v>
      </c>
      <c r="H6" s="69">
        <f t="shared" ref="H6:H9" si="0">F6*E6</f>
        <v>23648</v>
      </c>
      <c r="I6" s="69">
        <f t="shared" ref="I6:I9" si="1">G6*E6</f>
        <v>25184</v>
      </c>
    </row>
    <row r="7" spans="1:9" ht="30" x14ac:dyDescent="0.25">
      <c r="A7" s="66" t="s">
        <v>18</v>
      </c>
      <c r="B7" s="66" t="s">
        <v>19</v>
      </c>
      <c r="C7" s="66" t="s">
        <v>1</v>
      </c>
      <c r="D7" s="67">
        <v>101159</v>
      </c>
      <c r="E7" s="68">
        <v>800</v>
      </c>
      <c r="F7" s="70">
        <f>147.02</f>
        <v>147.02000000000001</v>
      </c>
      <c r="G7" s="70">
        <f>154.88</f>
        <v>154.88</v>
      </c>
      <c r="H7" s="69">
        <f t="shared" si="0"/>
        <v>117616.00000000001</v>
      </c>
      <c r="I7" s="69">
        <f t="shared" si="1"/>
        <v>123904</v>
      </c>
    </row>
    <row r="8" spans="1:9" x14ac:dyDescent="0.25">
      <c r="A8" s="66" t="s">
        <v>20</v>
      </c>
      <c r="B8" s="66" t="s">
        <v>355</v>
      </c>
      <c r="C8" s="66" t="s">
        <v>1</v>
      </c>
      <c r="D8" s="67">
        <v>102235</v>
      </c>
      <c r="E8" s="68">
        <v>500</v>
      </c>
      <c r="F8" s="70">
        <f>366.04</f>
        <v>366.04</v>
      </c>
      <c r="G8" s="70">
        <f>372.19</f>
        <v>372.19</v>
      </c>
      <c r="H8" s="69">
        <f t="shared" si="0"/>
        <v>183020</v>
      </c>
      <c r="I8" s="69">
        <f t="shared" si="1"/>
        <v>186095</v>
      </c>
    </row>
    <row r="9" spans="1:9" ht="30" x14ac:dyDescent="0.25">
      <c r="A9" s="66" t="s">
        <v>22</v>
      </c>
      <c r="B9" s="66" t="s">
        <v>23</v>
      </c>
      <c r="C9" s="66" t="s">
        <v>1</v>
      </c>
      <c r="D9" s="67">
        <v>96358</v>
      </c>
      <c r="E9" s="68">
        <v>900</v>
      </c>
      <c r="F9" s="69">
        <f>83.38</f>
        <v>83.38</v>
      </c>
      <c r="G9" s="69">
        <f>84.81</f>
        <v>84.81</v>
      </c>
      <c r="H9" s="69">
        <f t="shared" si="0"/>
        <v>75042</v>
      </c>
      <c r="I9" s="69">
        <f t="shared" si="1"/>
        <v>76329</v>
      </c>
    </row>
    <row r="10" spans="1:9" ht="15.75" x14ac:dyDescent="0.25">
      <c r="A10" s="62" t="s">
        <v>24</v>
      </c>
      <c r="B10" s="62" t="s">
        <v>356</v>
      </c>
      <c r="C10" s="63" t="s">
        <v>357</v>
      </c>
      <c r="D10" s="63" t="s">
        <v>357</v>
      </c>
      <c r="E10" s="71" t="s">
        <v>357</v>
      </c>
      <c r="F10" s="65"/>
      <c r="G10" s="65"/>
      <c r="H10" s="65"/>
      <c r="I10" s="65" t="s">
        <v>357</v>
      </c>
    </row>
    <row r="11" spans="1:9" x14ac:dyDescent="0.25">
      <c r="A11" s="72" t="s">
        <v>26</v>
      </c>
      <c r="B11" s="66" t="s">
        <v>358</v>
      </c>
      <c r="C11" s="66" t="s">
        <v>1</v>
      </c>
      <c r="D11" s="67">
        <v>88496</v>
      </c>
      <c r="E11" s="68">
        <v>3215</v>
      </c>
      <c r="F11" s="69">
        <f>29.37</f>
        <v>29.37</v>
      </c>
      <c r="G11" s="69">
        <f>32.05</f>
        <v>32.049999999999997</v>
      </c>
      <c r="H11" s="69">
        <f t="shared" ref="H11:H14" si="2">F11*E11</f>
        <v>94424.55</v>
      </c>
      <c r="I11" s="69">
        <f t="shared" ref="I11:I14" si="3">G11*E11</f>
        <v>103040.74999999999</v>
      </c>
    </row>
    <row r="12" spans="1:9" x14ac:dyDescent="0.25">
      <c r="A12" s="72" t="s">
        <v>28</v>
      </c>
      <c r="B12" s="66" t="s">
        <v>31</v>
      </c>
      <c r="C12" s="66" t="s">
        <v>1</v>
      </c>
      <c r="D12" s="67">
        <v>88488</v>
      </c>
      <c r="E12" s="68">
        <v>3215</v>
      </c>
      <c r="F12" s="70">
        <f>14.6</f>
        <v>14.6</v>
      </c>
      <c r="G12" s="70">
        <f>15.42</f>
        <v>15.42</v>
      </c>
      <c r="H12" s="69">
        <f t="shared" si="2"/>
        <v>46939</v>
      </c>
      <c r="I12" s="69">
        <f t="shared" si="3"/>
        <v>49575.3</v>
      </c>
    </row>
    <row r="13" spans="1:9" x14ac:dyDescent="0.25">
      <c r="A13" s="72" t="s">
        <v>30</v>
      </c>
      <c r="B13" s="66" t="s">
        <v>33</v>
      </c>
      <c r="C13" s="66" t="s">
        <v>1</v>
      </c>
      <c r="D13" s="67">
        <v>88489</v>
      </c>
      <c r="E13" s="68">
        <v>3215</v>
      </c>
      <c r="F13" s="69">
        <f>12.34</f>
        <v>12.34</v>
      </c>
      <c r="G13" s="69">
        <f>12.93</f>
        <v>12.93</v>
      </c>
      <c r="H13" s="69">
        <f t="shared" si="2"/>
        <v>39673.1</v>
      </c>
      <c r="I13" s="69">
        <f t="shared" si="3"/>
        <v>41569.949999999997</v>
      </c>
    </row>
    <row r="14" spans="1:9" x14ac:dyDescent="0.25">
      <c r="A14" s="72" t="s">
        <v>32</v>
      </c>
      <c r="B14" s="73" t="s">
        <v>35</v>
      </c>
      <c r="C14" s="73" t="s">
        <v>1</v>
      </c>
      <c r="D14" s="74">
        <v>88497</v>
      </c>
      <c r="E14" s="75">
        <v>3215</v>
      </c>
      <c r="F14" s="69">
        <f>15.93</f>
        <v>15.93</v>
      </c>
      <c r="G14" s="69">
        <f>17.24</f>
        <v>17.239999999999998</v>
      </c>
      <c r="H14" s="76">
        <f t="shared" si="2"/>
        <v>51214.95</v>
      </c>
      <c r="I14" s="76">
        <f t="shared" si="3"/>
        <v>55426.6</v>
      </c>
    </row>
    <row r="15" spans="1:9" ht="15.75" x14ac:dyDescent="0.25">
      <c r="A15" s="62" t="s">
        <v>36</v>
      </c>
      <c r="B15" s="62" t="s">
        <v>359</v>
      </c>
      <c r="C15" s="63" t="s">
        <v>357</v>
      </c>
      <c r="D15" s="63" t="s">
        <v>357</v>
      </c>
      <c r="E15" s="71" t="s">
        <v>357</v>
      </c>
      <c r="F15" s="65"/>
      <c r="G15" s="65"/>
      <c r="H15" s="65"/>
      <c r="I15" s="65" t="s">
        <v>357</v>
      </c>
    </row>
    <row r="16" spans="1:9" x14ac:dyDescent="0.25">
      <c r="A16" s="66" t="s">
        <v>38</v>
      </c>
      <c r="B16" s="66" t="s">
        <v>41</v>
      </c>
      <c r="C16" s="66" t="s">
        <v>17</v>
      </c>
      <c r="D16" s="67">
        <v>98685</v>
      </c>
      <c r="E16" s="68">
        <v>250</v>
      </c>
      <c r="F16" s="69">
        <f>75.38</f>
        <v>75.38</v>
      </c>
      <c r="G16" s="69">
        <f>76.55</f>
        <v>76.55</v>
      </c>
      <c r="H16" s="69">
        <f t="shared" ref="H16:H23" si="4">F16*E16</f>
        <v>18845</v>
      </c>
      <c r="I16" s="69">
        <f t="shared" ref="I16:I23" si="5">G16*E16</f>
        <v>19137.5</v>
      </c>
    </row>
    <row r="17" spans="1:9" ht="30" x14ac:dyDescent="0.25">
      <c r="A17" s="66" t="s">
        <v>40</v>
      </c>
      <c r="B17" s="66" t="s">
        <v>279</v>
      </c>
      <c r="C17" s="66" t="s">
        <v>1</v>
      </c>
      <c r="D17" s="67">
        <v>104598</v>
      </c>
      <c r="E17" s="68">
        <v>250</v>
      </c>
      <c r="F17" s="70">
        <f>126.11</f>
        <v>126.11</v>
      </c>
      <c r="G17" s="70">
        <f>128.06</f>
        <v>128.06</v>
      </c>
      <c r="H17" s="69">
        <f t="shared" si="4"/>
        <v>31527.5</v>
      </c>
      <c r="I17" s="69">
        <f t="shared" si="5"/>
        <v>32015</v>
      </c>
    </row>
    <row r="18" spans="1:9" ht="30" x14ac:dyDescent="0.25">
      <c r="A18" s="66" t="s">
        <v>42</v>
      </c>
      <c r="B18" s="66" t="s">
        <v>55</v>
      </c>
      <c r="C18" s="72"/>
      <c r="D18" s="77">
        <v>101814</v>
      </c>
      <c r="E18" s="78">
        <v>220</v>
      </c>
      <c r="F18" s="79">
        <f>49.69</f>
        <v>49.69</v>
      </c>
      <c r="G18" s="79">
        <f>52.31</f>
        <v>52.31</v>
      </c>
      <c r="H18" s="69">
        <f t="shared" si="4"/>
        <v>10931.8</v>
      </c>
      <c r="I18" s="69">
        <f t="shared" si="5"/>
        <v>11508.2</v>
      </c>
    </row>
    <row r="19" spans="1:9" x14ac:dyDescent="0.25">
      <c r="A19" s="66" t="s">
        <v>44</v>
      </c>
      <c r="B19" s="72" t="s">
        <v>57</v>
      </c>
      <c r="C19" s="72"/>
      <c r="D19" s="77">
        <v>101747</v>
      </c>
      <c r="E19" s="78">
        <v>120</v>
      </c>
      <c r="F19" s="79">
        <f>85.03</f>
        <v>85.03</v>
      </c>
      <c r="G19" s="79">
        <f>85.46</f>
        <v>85.46</v>
      </c>
      <c r="H19" s="69">
        <f t="shared" si="4"/>
        <v>10203.6</v>
      </c>
      <c r="I19" s="69">
        <f t="shared" si="5"/>
        <v>10255.199999999999</v>
      </c>
    </row>
    <row r="20" spans="1:9" x14ac:dyDescent="0.25">
      <c r="A20" s="66" t="s">
        <v>46</v>
      </c>
      <c r="B20" s="80" t="s">
        <v>280</v>
      </c>
      <c r="C20" s="81" t="s">
        <v>1</v>
      </c>
      <c r="D20" s="82">
        <v>102492</v>
      </c>
      <c r="E20" s="83">
        <v>400</v>
      </c>
      <c r="F20" s="84">
        <f>25.67</f>
        <v>25.67</v>
      </c>
      <c r="G20" s="84">
        <f>27.04</f>
        <v>27.04</v>
      </c>
      <c r="H20" s="84">
        <f t="shared" si="4"/>
        <v>10268</v>
      </c>
      <c r="I20" s="84">
        <f t="shared" si="5"/>
        <v>10816</v>
      </c>
    </row>
    <row r="21" spans="1:9" ht="30" x14ac:dyDescent="0.25">
      <c r="A21" s="66" t="s">
        <v>48</v>
      </c>
      <c r="B21" s="66" t="s">
        <v>45</v>
      </c>
      <c r="C21" s="66" t="s">
        <v>1</v>
      </c>
      <c r="D21" s="67">
        <v>87251</v>
      </c>
      <c r="E21" s="68">
        <v>200</v>
      </c>
      <c r="F21" s="69">
        <f>43.94</f>
        <v>43.94</v>
      </c>
      <c r="G21" s="69">
        <f>44.96</f>
        <v>44.96</v>
      </c>
      <c r="H21" s="69">
        <f t="shared" si="4"/>
        <v>8788</v>
      </c>
      <c r="I21" s="69">
        <f t="shared" si="5"/>
        <v>8992</v>
      </c>
    </row>
    <row r="22" spans="1:9" x14ac:dyDescent="0.25">
      <c r="A22" s="66" t="s">
        <v>281</v>
      </c>
      <c r="B22" s="66" t="s">
        <v>47</v>
      </c>
      <c r="C22" s="66" t="s">
        <v>1</v>
      </c>
      <c r="D22" s="67">
        <v>98671</v>
      </c>
      <c r="E22" s="68">
        <v>200</v>
      </c>
      <c r="F22" s="69">
        <f>414.38</f>
        <v>414.38</v>
      </c>
      <c r="G22" s="69">
        <f>419.03</f>
        <v>419.03</v>
      </c>
      <c r="H22" s="69">
        <f t="shared" si="4"/>
        <v>82876</v>
      </c>
      <c r="I22" s="69">
        <f t="shared" si="5"/>
        <v>83806</v>
      </c>
    </row>
    <row r="23" spans="1:9" x14ac:dyDescent="0.25">
      <c r="A23" s="66" t="s">
        <v>282</v>
      </c>
      <c r="B23" s="66" t="s">
        <v>49</v>
      </c>
      <c r="C23" s="66" t="s">
        <v>1</v>
      </c>
      <c r="D23" s="67">
        <v>101093</v>
      </c>
      <c r="E23" s="68">
        <v>200</v>
      </c>
      <c r="F23" s="69">
        <f>691.08</f>
        <v>691.08</v>
      </c>
      <c r="G23" s="69">
        <f>696.86</f>
        <v>696.86</v>
      </c>
      <c r="H23" s="69">
        <f t="shared" si="4"/>
        <v>138216</v>
      </c>
      <c r="I23" s="69">
        <f t="shared" si="5"/>
        <v>139372</v>
      </c>
    </row>
    <row r="24" spans="1:9" ht="15.75" x14ac:dyDescent="0.25">
      <c r="A24" s="62" t="s">
        <v>50</v>
      </c>
      <c r="B24" s="62" t="s">
        <v>360</v>
      </c>
      <c r="C24" s="63" t="s">
        <v>357</v>
      </c>
      <c r="D24" s="64" t="s">
        <v>357</v>
      </c>
      <c r="E24" s="85" t="s">
        <v>357</v>
      </c>
      <c r="F24" s="65"/>
      <c r="G24" s="65"/>
      <c r="H24" s="65"/>
      <c r="I24" s="65"/>
    </row>
    <row r="25" spans="1:9" ht="30" x14ac:dyDescent="0.25">
      <c r="A25" s="66" t="s">
        <v>52</v>
      </c>
      <c r="B25" s="66" t="s">
        <v>59</v>
      </c>
      <c r="C25" s="66" t="s">
        <v>1</v>
      </c>
      <c r="D25" s="67">
        <v>87530</v>
      </c>
      <c r="E25" s="68">
        <v>250</v>
      </c>
      <c r="F25" s="69">
        <f>39.93</f>
        <v>39.93</v>
      </c>
      <c r="G25" s="69">
        <f>42.43</f>
        <v>42.43</v>
      </c>
      <c r="H25" s="69">
        <f t="shared" ref="H25:H26" si="6">F25*E25</f>
        <v>9982.5</v>
      </c>
      <c r="I25" s="69">
        <f t="shared" ref="I25:I26" si="7">G25*E25</f>
        <v>10607.5</v>
      </c>
    </row>
    <row r="26" spans="1:9" ht="30" x14ac:dyDescent="0.25">
      <c r="A26" s="66" t="s">
        <v>54</v>
      </c>
      <c r="B26" s="66" t="s">
        <v>283</v>
      </c>
      <c r="C26" s="66" t="s">
        <v>62</v>
      </c>
      <c r="D26" s="67">
        <v>87532</v>
      </c>
      <c r="E26" s="68">
        <v>250</v>
      </c>
      <c r="F26" s="69">
        <f>38.75</f>
        <v>38.75</v>
      </c>
      <c r="G26" s="69">
        <f>41.11</f>
        <v>41.11</v>
      </c>
      <c r="H26" s="69">
        <f t="shared" si="6"/>
        <v>9687.5</v>
      </c>
      <c r="I26" s="69">
        <f t="shared" si="7"/>
        <v>10277.5</v>
      </c>
    </row>
    <row r="27" spans="1:9" ht="15.75" x14ac:dyDescent="0.25">
      <c r="A27" s="62" t="s">
        <v>361</v>
      </c>
      <c r="B27" s="62" t="s">
        <v>64</v>
      </c>
      <c r="C27" s="62"/>
      <c r="D27" s="86"/>
      <c r="E27" s="85"/>
      <c r="F27" s="87"/>
      <c r="G27" s="87"/>
      <c r="H27" s="87"/>
      <c r="I27" s="87"/>
    </row>
    <row r="28" spans="1:9" x14ac:dyDescent="0.25">
      <c r="A28" s="66" t="s">
        <v>65</v>
      </c>
      <c r="B28" s="66" t="s">
        <v>66</v>
      </c>
      <c r="C28" s="66" t="s">
        <v>1</v>
      </c>
      <c r="D28" s="67">
        <v>96114</v>
      </c>
      <c r="E28" s="68">
        <v>500</v>
      </c>
      <c r="F28" s="69">
        <f>67.31</f>
        <v>67.31</v>
      </c>
      <c r="G28" s="69">
        <f>69.23</f>
        <v>69.23</v>
      </c>
      <c r="H28" s="69">
        <f t="shared" ref="H28:H29" si="8">F28*E28</f>
        <v>33655</v>
      </c>
      <c r="I28" s="69">
        <f t="shared" ref="I28:I29" si="9">G28*E28</f>
        <v>34615</v>
      </c>
    </row>
    <row r="29" spans="1:9" ht="30" x14ac:dyDescent="0.25">
      <c r="A29" s="66" t="s">
        <v>67</v>
      </c>
      <c r="B29" s="66" t="s">
        <v>284</v>
      </c>
      <c r="C29" s="66" t="s">
        <v>1</v>
      </c>
      <c r="D29" s="67">
        <v>97640</v>
      </c>
      <c r="E29" s="68">
        <v>500</v>
      </c>
      <c r="F29" s="69">
        <f>1.72</f>
        <v>1.72</v>
      </c>
      <c r="G29" s="69">
        <f>1.89</f>
        <v>1.89</v>
      </c>
      <c r="H29" s="69">
        <f t="shared" si="8"/>
        <v>860</v>
      </c>
      <c r="I29" s="69">
        <f t="shared" si="9"/>
        <v>945</v>
      </c>
    </row>
    <row r="30" spans="1:9" ht="15.75" x14ac:dyDescent="0.25">
      <c r="A30" s="62" t="s">
        <v>362</v>
      </c>
      <c r="B30" s="62" t="s">
        <v>70</v>
      </c>
      <c r="C30" s="63"/>
      <c r="D30" s="64"/>
      <c r="E30" s="71"/>
      <c r="F30" s="65"/>
      <c r="G30" s="65"/>
      <c r="H30" s="65"/>
      <c r="I30" s="65"/>
    </row>
    <row r="31" spans="1:9" x14ac:dyDescent="0.25">
      <c r="A31" s="66" t="s">
        <v>71</v>
      </c>
      <c r="B31" s="66" t="s">
        <v>72</v>
      </c>
      <c r="C31" s="66" t="s">
        <v>6</v>
      </c>
      <c r="D31" s="67">
        <v>97663</v>
      </c>
      <c r="E31" s="68">
        <v>20</v>
      </c>
      <c r="F31" s="69">
        <f>11.85</f>
        <v>11.85</v>
      </c>
      <c r="G31" s="69">
        <f>13.05</f>
        <v>13.05</v>
      </c>
      <c r="H31" s="69">
        <f t="shared" ref="H31:H70" si="10">F31*E31</f>
        <v>237</v>
      </c>
      <c r="I31" s="69">
        <f t="shared" ref="I31:I70" si="11">G31*E31</f>
        <v>261</v>
      </c>
    </row>
    <row r="32" spans="1:9" x14ac:dyDescent="0.25">
      <c r="A32" s="66" t="s">
        <v>73</v>
      </c>
      <c r="B32" s="66" t="s">
        <v>74</v>
      </c>
      <c r="C32" s="66" t="s">
        <v>6</v>
      </c>
      <c r="D32" s="67">
        <v>86888</v>
      </c>
      <c r="E32" s="68">
        <v>8</v>
      </c>
      <c r="F32" s="70">
        <f>445.96</f>
        <v>445.96</v>
      </c>
      <c r="G32" s="70">
        <f>449.11</f>
        <v>449.11</v>
      </c>
      <c r="H32" s="69">
        <f t="shared" si="10"/>
        <v>3567.68</v>
      </c>
      <c r="I32" s="69">
        <f t="shared" si="11"/>
        <v>3592.88</v>
      </c>
    </row>
    <row r="33" spans="1:9" ht="30" x14ac:dyDescent="0.25">
      <c r="A33" s="66" t="s">
        <v>75</v>
      </c>
      <c r="B33" s="66" t="s">
        <v>285</v>
      </c>
      <c r="C33" s="66" t="s">
        <v>6</v>
      </c>
      <c r="D33" s="67">
        <v>95471</v>
      </c>
      <c r="E33" s="68">
        <v>8</v>
      </c>
      <c r="F33" s="70">
        <f>699.54</f>
        <v>699.54</v>
      </c>
      <c r="G33" s="70">
        <f>704.04</f>
        <v>704.04</v>
      </c>
      <c r="H33" s="69">
        <f t="shared" si="10"/>
        <v>5596.32</v>
      </c>
      <c r="I33" s="69">
        <f t="shared" si="11"/>
        <v>5632.32</v>
      </c>
    </row>
    <row r="34" spans="1:9" ht="30" x14ac:dyDescent="0.25">
      <c r="A34" s="66" t="s">
        <v>77</v>
      </c>
      <c r="B34" s="66" t="s">
        <v>76</v>
      </c>
      <c r="C34" s="66" t="s">
        <v>6</v>
      </c>
      <c r="D34" s="67">
        <v>95470</v>
      </c>
      <c r="E34" s="68">
        <v>4</v>
      </c>
      <c r="F34" s="69">
        <f>281.89</f>
        <v>281.89</v>
      </c>
      <c r="G34" s="69">
        <f>284.03</f>
        <v>284.02999999999997</v>
      </c>
      <c r="H34" s="69">
        <f t="shared" si="10"/>
        <v>1127.56</v>
      </c>
      <c r="I34" s="69">
        <f t="shared" si="11"/>
        <v>1136.1199999999999</v>
      </c>
    </row>
    <row r="35" spans="1:9" x14ac:dyDescent="0.25">
      <c r="A35" s="66" t="s">
        <v>79</v>
      </c>
      <c r="B35" s="66" t="s">
        <v>286</v>
      </c>
      <c r="C35" s="66" t="s">
        <v>6</v>
      </c>
      <c r="D35" s="67">
        <v>100858</v>
      </c>
      <c r="E35" s="68">
        <v>10</v>
      </c>
      <c r="F35" s="69">
        <f>614.84</f>
        <v>614.84</v>
      </c>
      <c r="G35" s="69">
        <f>618.45</f>
        <v>618.45000000000005</v>
      </c>
      <c r="H35" s="69">
        <f t="shared" si="10"/>
        <v>6148.4000000000005</v>
      </c>
      <c r="I35" s="69">
        <f t="shared" si="11"/>
        <v>6184.5</v>
      </c>
    </row>
    <row r="36" spans="1:9" ht="30" x14ac:dyDescent="0.25">
      <c r="A36" s="66" t="s">
        <v>81</v>
      </c>
      <c r="B36" s="66" t="s">
        <v>80</v>
      </c>
      <c r="C36" s="66" t="s">
        <v>6</v>
      </c>
      <c r="D36" s="67">
        <v>86906</v>
      </c>
      <c r="E36" s="68">
        <v>10</v>
      </c>
      <c r="F36" s="69">
        <f>91.12</f>
        <v>91.12</v>
      </c>
      <c r="G36" s="69">
        <f>91.46</f>
        <v>91.46</v>
      </c>
      <c r="H36" s="69">
        <f t="shared" si="10"/>
        <v>911.2</v>
      </c>
      <c r="I36" s="69">
        <f t="shared" si="11"/>
        <v>914.59999999999991</v>
      </c>
    </row>
    <row r="37" spans="1:9" x14ac:dyDescent="0.25">
      <c r="A37" s="66" t="s">
        <v>83</v>
      </c>
      <c r="B37" s="66" t="s">
        <v>82</v>
      </c>
      <c r="C37" s="66" t="s">
        <v>6</v>
      </c>
      <c r="D37" s="67">
        <v>86883</v>
      </c>
      <c r="E37" s="68">
        <v>12</v>
      </c>
      <c r="F37" s="69">
        <f>10.89</f>
        <v>10.89</v>
      </c>
      <c r="G37" s="69">
        <f>11.2</f>
        <v>11.2</v>
      </c>
      <c r="H37" s="69">
        <f t="shared" si="10"/>
        <v>130.68</v>
      </c>
      <c r="I37" s="69">
        <f t="shared" si="11"/>
        <v>134.39999999999998</v>
      </c>
    </row>
    <row r="38" spans="1:9" ht="30" x14ac:dyDescent="0.25">
      <c r="A38" s="66" t="s">
        <v>85</v>
      </c>
      <c r="B38" s="66" t="s">
        <v>84</v>
      </c>
      <c r="C38" s="66" t="s">
        <v>6</v>
      </c>
      <c r="D38" s="67">
        <v>86910</v>
      </c>
      <c r="E38" s="68">
        <v>10</v>
      </c>
      <c r="F38" s="69">
        <f>156.11</f>
        <v>156.11000000000001</v>
      </c>
      <c r="G38" s="69">
        <f>156.53</f>
        <v>156.53</v>
      </c>
      <c r="H38" s="69">
        <f t="shared" si="10"/>
        <v>1561.1000000000001</v>
      </c>
      <c r="I38" s="69">
        <f t="shared" si="11"/>
        <v>1565.3</v>
      </c>
    </row>
    <row r="39" spans="1:9" x14ac:dyDescent="0.25">
      <c r="A39" s="66" t="s">
        <v>87</v>
      </c>
      <c r="B39" s="66" t="s">
        <v>86</v>
      </c>
      <c r="C39" s="66" t="s">
        <v>6</v>
      </c>
      <c r="D39" s="67">
        <v>86882</v>
      </c>
      <c r="E39" s="68">
        <v>12</v>
      </c>
      <c r="F39" s="69">
        <f>19.98</f>
        <v>19.98</v>
      </c>
      <c r="G39" s="69">
        <f>20.46</f>
        <v>20.46</v>
      </c>
      <c r="H39" s="69">
        <f t="shared" si="10"/>
        <v>239.76</v>
      </c>
      <c r="I39" s="69">
        <f t="shared" si="11"/>
        <v>245.52</v>
      </c>
    </row>
    <row r="40" spans="1:9" ht="30" x14ac:dyDescent="0.25">
      <c r="A40" s="66" t="s">
        <v>89</v>
      </c>
      <c r="B40" s="66" t="s">
        <v>90</v>
      </c>
      <c r="C40" s="66" t="s">
        <v>6</v>
      </c>
      <c r="D40" s="67">
        <v>86895</v>
      </c>
      <c r="E40" s="68">
        <v>6</v>
      </c>
      <c r="F40" s="69">
        <f>351.27</f>
        <v>351.27</v>
      </c>
      <c r="G40" s="69">
        <f>358.85</f>
        <v>358.85</v>
      </c>
      <c r="H40" s="69">
        <f t="shared" si="10"/>
        <v>2107.62</v>
      </c>
      <c r="I40" s="69">
        <f t="shared" si="11"/>
        <v>2153.1000000000004</v>
      </c>
    </row>
    <row r="41" spans="1:9" x14ac:dyDescent="0.25">
      <c r="A41" s="66" t="s">
        <v>91</v>
      </c>
      <c r="B41" s="66" t="s">
        <v>92</v>
      </c>
      <c r="C41" s="66" t="s">
        <v>6</v>
      </c>
      <c r="D41" s="67">
        <v>86881</v>
      </c>
      <c r="E41" s="68">
        <v>6</v>
      </c>
      <c r="F41" s="69">
        <f>217.81</f>
        <v>217.81</v>
      </c>
      <c r="G41" s="69">
        <f>218.8</f>
        <v>218.8</v>
      </c>
      <c r="H41" s="69">
        <f t="shared" si="10"/>
        <v>1306.8600000000001</v>
      </c>
      <c r="I41" s="69">
        <f t="shared" si="11"/>
        <v>1312.8000000000002</v>
      </c>
    </row>
    <row r="42" spans="1:9" x14ac:dyDescent="0.25">
      <c r="A42" s="66" t="s">
        <v>93</v>
      </c>
      <c r="B42" s="66" t="s">
        <v>96</v>
      </c>
      <c r="C42" s="66" t="s">
        <v>6</v>
      </c>
      <c r="D42" s="67">
        <v>89352</v>
      </c>
      <c r="E42" s="68">
        <v>6</v>
      </c>
      <c r="F42" s="69">
        <f>33.52</f>
        <v>33.520000000000003</v>
      </c>
      <c r="G42" s="69">
        <f>33.87</f>
        <v>33.869999999999997</v>
      </c>
      <c r="H42" s="69">
        <f t="shared" si="10"/>
        <v>201.12</v>
      </c>
      <c r="I42" s="69">
        <f t="shared" si="11"/>
        <v>203.21999999999997</v>
      </c>
    </row>
    <row r="43" spans="1:9" ht="30" x14ac:dyDescent="0.25">
      <c r="A43" s="66" t="s">
        <v>95</v>
      </c>
      <c r="B43" s="66" t="s">
        <v>98</v>
      </c>
      <c r="C43" s="66" t="s">
        <v>17</v>
      </c>
      <c r="D43" s="67">
        <v>97662</v>
      </c>
      <c r="E43" s="68">
        <v>40</v>
      </c>
      <c r="F43" s="69">
        <f>0.47</f>
        <v>0.47</v>
      </c>
      <c r="G43" s="69">
        <f>0.52</f>
        <v>0.52</v>
      </c>
      <c r="H43" s="69">
        <f t="shared" si="10"/>
        <v>18.799999999999997</v>
      </c>
      <c r="I43" s="69">
        <f t="shared" si="11"/>
        <v>20.8</v>
      </c>
    </row>
    <row r="44" spans="1:9" x14ac:dyDescent="0.25">
      <c r="A44" s="66" t="s">
        <v>97</v>
      </c>
      <c r="B44" s="66" t="s">
        <v>100</v>
      </c>
      <c r="C44" s="66" t="s">
        <v>6</v>
      </c>
      <c r="D44" s="67">
        <v>97666</v>
      </c>
      <c r="E44" s="68">
        <v>40</v>
      </c>
      <c r="F44" s="88">
        <f>8.64</f>
        <v>8.64</v>
      </c>
      <c r="G44" s="88">
        <f>9.52</f>
        <v>9.52</v>
      </c>
      <c r="H44" s="69">
        <f t="shared" si="10"/>
        <v>345.6</v>
      </c>
      <c r="I44" s="69">
        <f t="shared" si="11"/>
        <v>380.79999999999995</v>
      </c>
    </row>
    <row r="45" spans="1:9" ht="30" x14ac:dyDescent="0.25">
      <c r="A45" s="66" t="s">
        <v>99</v>
      </c>
      <c r="B45" s="66" t="s">
        <v>102</v>
      </c>
      <c r="C45" s="66" t="s">
        <v>17</v>
      </c>
      <c r="D45" s="67">
        <v>97123</v>
      </c>
      <c r="E45" s="68">
        <v>40</v>
      </c>
      <c r="F45" s="70">
        <f>3.33</f>
        <v>3.33</v>
      </c>
      <c r="G45" s="70">
        <f>3.63</f>
        <v>3.63</v>
      </c>
      <c r="H45" s="69">
        <f t="shared" si="10"/>
        <v>133.19999999999999</v>
      </c>
      <c r="I45" s="69">
        <f t="shared" si="11"/>
        <v>145.19999999999999</v>
      </c>
    </row>
    <row r="46" spans="1:9" ht="30" x14ac:dyDescent="0.25">
      <c r="A46" s="66" t="s">
        <v>101</v>
      </c>
      <c r="B46" s="66" t="s">
        <v>104</v>
      </c>
      <c r="C46" s="66" t="s">
        <v>17</v>
      </c>
      <c r="D46" s="67">
        <v>89711</v>
      </c>
      <c r="E46" s="68">
        <v>50</v>
      </c>
      <c r="F46" s="70">
        <f>19.09</f>
        <v>19.09</v>
      </c>
      <c r="G46" s="70">
        <f>20.53</f>
        <v>20.53</v>
      </c>
      <c r="H46" s="69">
        <f t="shared" si="10"/>
        <v>954.5</v>
      </c>
      <c r="I46" s="69">
        <f t="shared" si="11"/>
        <v>1026.5</v>
      </c>
    </row>
    <row r="47" spans="1:9" ht="30" x14ac:dyDescent="0.25">
      <c r="A47" s="66" t="s">
        <v>103</v>
      </c>
      <c r="B47" s="66" t="s">
        <v>106</v>
      </c>
      <c r="C47" s="66" t="s">
        <v>17</v>
      </c>
      <c r="D47" s="67">
        <v>89712</v>
      </c>
      <c r="E47" s="68">
        <v>50</v>
      </c>
      <c r="F47" s="70">
        <f>23.94</f>
        <v>23.94</v>
      </c>
      <c r="G47" s="70">
        <f>25.5</f>
        <v>25.5</v>
      </c>
      <c r="H47" s="69">
        <f t="shared" si="10"/>
        <v>1197</v>
      </c>
      <c r="I47" s="69">
        <f t="shared" si="11"/>
        <v>1275</v>
      </c>
    </row>
    <row r="48" spans="1:9" ht="30" x14ac:dyDescent="0.25">
      <c r="A48" s="66" t="s">
        <v>105</v>
      </c>
      <c r="B48" s="66" t="s">
        <v>108</v>
      </c>
      <c r="C48" s="66" t="s">
        <v>17</v>
      </c>
      <c r="D48" s="67">
        <v>89714</v>
      </c>
      <c r="E48" s="68">
        <v>50</v>
      </c>
      <c r="F48" s="88">
        <f>33.36</f>
        <v>33.36</v>
      </c>
      <c r="G48" s="88">
        <f>35.54</f>
        <v>35.54</v>
      </c>
      <c r="H48" s="69">
        <f t="shared" si="10"/>
        <v>1668</v>
      </c>
      <c r="I48" s="69">
        <f t="shared" si="11"/>
        <v>1777</v>
      </c>
    </row>
    <row r="49" spans="1:9" ht="30" x14ac:dyDescent="0.25">
      <c r="A49" s="66" t="s">
        <v>107</v>
      </c>
      <c r="B49" s="66" t="s">
        <v>110</v>
      </c>
      <c r="C49" s="66" t="s">
        <v>6</v>
      </c>
      <c r="D49" s="67">
        <v>89397</v>
      </c>
      <c r="E49" s="68">
        <v>10</v>
      </c>
      <c r="F49" s="69">
        <f>13.52</f>
        <v>13.52</v>
      </c>
      <c r="G49" s="69">
        <f>14.45</f>
        <v>14.45</v>
      </c>
      <c r="H49" s="69">
        <f t="shared" si="10"/>
        <v>135.19999999999999</v>
      </c>
      <c r="I49" s="69">
        <f t="shared" si="11"/>
        <v>144.5</v>
      </c>
    </row>
    <row r="50" spans="1:9" ht="30" x14ac:dyDescent="0.25">
      <c r="A50" s="66" t="s">
        <v>109</v>
      </c>
      <c r="B50" s="66" t="s">
        <v>112</v>
      </c>
      <c r="C50" s="66" t="s">
        <v>6</v>
      </c>
      <c r="D50" s="67">
        <v>89400</v>
      </c>
      <c r="E50" s="68">
        <v>10</v>
      </c>
      <c r="F50" s="69">
        <f>18.17</f>
        <v>18.170000000000002</v>
      </c>
      <c r="G50" s="69">
        <f>19.26</f>
        <v>19.260000000000002</v>
      </c>
      <c r="H50" s="69">
        <f t="shared" si="10"/>
        <v>181.70000000000002</v>
      </c>
      <c r="I50" s="69">
        <f t="shared" si="11"/>
        <v>192.60000000000002</v>
      </c>
    </row>
    <row r="51" spans="1:9" ht="30" x14ac:dyDescent="0.25">
      <c r="A51" s="66" t="s">
        <v>111</v>
      </c>
      <c r="B51" s="66" t="s">
        <v>114</v>
      </c>
      <c r="C51" s="66" t="s">
        <v>6</v>
      </c>
      <c r="D51" s="67">
        <v>89550</v>
      </c>
      <c r="E51" s="68">
        <v>10</v>
      </c>
      <c r="F51" s="70">
        <f>34.88</f>
        <v>34.880000000000003</v>
      </c>
      <c r="G51" s="70">
        <f>35.18</f>
        <v>35.18</v>
      </c>
      <c r="H51" s="69">
        <f t="shared" si="10"/>
        <v>348.8</v>
      </c>
      <c r="I51" s="69">
        <f t="shared" si="11"/>
        <v>351.8</v>
      </c>
    </row>
    <row r="52" spans="1:9" ht="30" x14ac:dyDescent="0.25">
      <c r="A52" s="66" t="s">
        <v>113</v>
      </c>
      <c r="B52" s="66" t="s">
        <v>116</v>
      </c>
      <c r="C52" s="66" t="s">
        <v>6</v>
      </c>
      <c r="D52" s="67">
        <v>89713</v>
      </c>
      <c r="E52" s="68">
        <v>20</v>
      </c>
      <c r="F52" s="70">
        <f>29.78</f>
        <v>29.78</v>
      </c>
      <c r="G52" s="70">
        <f>31.65</f>
        <v>31.65</v>
      </c>
      <c r="H52" s="69">
        <f t="shared" si="10"/>
        <v>595.6</v>
      </c>
      <c r="I52" s="69">
        <f t="shared" si="11"/>
        <v>633</v>
      </c>
    </row>
    <row r="53" spans="1:9" ht="45" x14ac:dyDescent="0.25">
      <c r="A53" s="66" t="s">
        <v>115</v>
      </c>
      <c r="B53" s="66" t="s">
        <v>118</v>
      </c>
      <c r="C53" s="66" t="s">
        <v>6</v>
      </c>
      <c r="D53" s="67">
        <v>89811</v>
      </c>
      <c r="E53" s="68">
        <v>10</v>
      </c>
      <c r="F53" s="70">
        <f>38.58</f>
        <v>38.58</v>
      </c>
      <c r="G53" s="70">
        <f>39.64</f>
        <v>39.64</v>
      </c>
      <c r="H53" s="69">
        <f t="shared" si="10"/>
        <v>385.79999999999995</v>
      </c>
      <c r="I53" s="69">
        <f t="shared" si="11"/>
        <v>396.4</v>
      </c>
    </row>
    <row r="54" spans="1:9" ht="30" x14ac:dyDescent="0.25">
      <c r="A54" s="66" t="s">
        <v>117</v>
      </c>
      <c r="B54" s="66" t="s">
        <v>120</v>
      </c>
      <c r="C54" s="66" t="s">
        <v>6</v>
      </c>
      <c r="D54" s="67">
        <v>89812</v>
      </c>
      <c r="E54" s="68">
        <v>10</v>
      </c>
      <c r="F54" s="70">
        <f>67.51</f>
        <v>67.510000000000005</v>
      </c>
      <c r="G54" s="70">
        <f>68.57</f>
        <v>68.569999999999993</v>
      </c>
      <c r="H54" s="69">
        <f t="shared" si="10"/>
        <v>675.1</v>
      </c>
      <c r="I54" s="69">
        <f t="shared" si="11"/>
        <v>685.69999999999993</v>
      </c>
    </row>
    <row r="55" spans="1:9" ht="30" x14ac:dyDescent="0.25">
      <c r="A55" s="66" t="s">
        <v>119</v>
      </c>
      <c r="B55" s="66" t="s">
        <v>122</v>
      </c>
      <c r="C55" s="66" t="s">
        <v>6</v>
      </c>
      <c r="D55" s="67">
        <v>89809</v>
      </c>
      <c r="E55" s="68">
        <v>10</v>
      </c>
      <c r="F55" s="70">
        <f>26.16</f>
        <v>26.16</v>
      </c>
      <c r="G55" s="70">
        <f>27.22</f>
        <v>27.22</v>
      </c>
      <c r="H55" s="69">
        <f t="shared" si="10"/>
        <v>261.60000000000002</v>
      </c>
      <c r="I55" s="69">
        <f t="shared" si="11"/>
        <v>272.2</v>
      </c>
    </row>
    <row r="56" spans="1:9" ht="30" x14ac:dyDescent="0.25">
      <c r="A56" s="66" t="s">
        <v>121</v>
      </c>
      <c r="B56" s="66" t="s">
        <v>124</v>
      </c>
      <c r="C56" s="66" t="s">
        <v>6</v>
      </c>
      <c r="D56" s="67">
        <v>89810</v>
      </c>
      <c r="E56" s="68">
        <v>10</v>
      </c>
      <c r="F56" s="70">
        <f>26.85</f>
        <v>26.85</v>
      </c>
      <c r="G56" s="70">
        <f>27.91</f>
        <v>27.91</v>
      </c>
      <c r="H56" s="69">
        <f t="shared" si="10"/>
        <v>268.5</v>
      </c>
      <c r="I56" s="69">
        <f t="shared" si="11"/>
        <v>279.10000000000002</v>
      </c>
    </row>
    <row r="57" spans="1:9" ht="30" x14ac:dyDescent="0.25">
      <c r="A57" s="66" t="s">
        <v>123</v>
      </c>
      <c r="B57" s="66" t="s">
        <v>126</v>
      </c>
      <c r="C57" s="66" t="s">
        <v>6</v>
      </c>
      <c r="D57" s="67">
        <v>90373</v>
      </c>
      <c r="E57" s="68">
        <v>8</v>
      </c>
      <c r="F57" s="70">
        <f>11.83</f>
        <v>11.83</v>
      </c>
      <c r="G57" s="70">
        <f>12.47</f>
        <v>12.47</v>
      </c>
      <c r="H57" s="69">
        <f t="shared" si="10"/>
        <v>94.64</v>
      </c>
      <c r="I57" s="69">
        <f t="shared" si="11"/>
        <v>99.76</v>
      </c>
    </row>
    <row r="58" spans="1:9" ht="30" x14ac:dyDescent="0.25">
      <c r="A58" s="66" t="s">
        <v>125</v>
      </c>
      <c r="B58" s="66" t="s">
        <v>128</v>
      </c>
      <c r="C58" s="66" t="s">
        <v>6</v>
      </c>
      <c r="D58" s="67">
        <v>89363</v>
      </c>
      <c r="E58" s="68">
        <v>8</v>
      </c>
      <c r="F58" s="70">
        <f>9.36</f>
        <v>9.36</v>
      </c>
      <c r="G58" s="70">
        <f>10.1</f>
        <v>10.1</v>
      </c>
      <c r="H58" s="69">
        <f t="shared" si="10"/>
        <v>74.88</v>
      </c>
      <c r="I58" s="69">
        <f t="shared" si="11"/>
        <v>80.8</v>
      </c>
    </row>
    <row r="59" spans="1:9" ht="30" x14ac:dyDescent="0.25">
      <c r="A59" s="66" t="s">
        <v>127</v>
      </c>
      <c r="B59" s="66" t="s">
        <v>130</v>
      </c>
      <c r="C59" s="66" t="s">
        <v>6</v>
      </c>
      <c r="D59" s="67">
        <v>89778</v>
      </c>
      <c r="E59" s="68">
        <v>4</v>
      </c>
      <c r="F59" s="70">
        <f>15.58</f>
        <v>15.58</v>
      </c>
      <c r="G59" s="70">
        <f>16.2</f>
        <v>16.2</v>
      </c>
      <c r="H59" s="69">
        <f t="shared" si="10"/>
        <v>62.32</v>
      </c>
      <c r="I59" s="69">
        <f t="shared" si="11"/>
        <v>64.8</v>
      </c>
    </row>
    <row r="60" spans="1:9" ht="45" x14ac:dyDescent="0.25">
      <c r="A60" s="66" t="s">
        <v>129</v>
      </c>
      <c r="B60" s="66" t="s">
        <v>132</v>
      </c>
      <c r="C60" s="66" t="s">
        <v>6</v>
      </c>
      <c r="D60" s="67">
        <v>89752</v>
      </c>
      <c r="E60" s="68">
        <v>4</v>
      </c>
      <c r="F60" s="70">
        <f>6.83</f>
        <v>6.83</v>
      </c>
      <c r="G60" s="70">
        <f>7.25</f>
        <v>7.25</v>
      </c>
      <c r="H60" s="69">
        <f t="shared" si="10"/>
        <v>27.32</v>
      </c>
      <c r="I60" s="69">
        <f t="shared" si="11"/>
        <v>29</v>
      </c>
    </row>
    <row r="61" spans="1:9" ht="45" x14ac:dyDescent="0.25">
      <c r="A61" s="66" t="s">
        <v>131</v>
      </c>
      <c r="B61" s="66" t="s">
        <v>134</v>
      </c>
      <c r="C61" s="66" t="s">
        <v>6</v>
      </c>
      <c r="D61" s="67">
        <v>89753</v>
      </c>
      <c r="E61" s="68">
        <v>4</v>
      </c>
      <c r="F61" s="70">
        <f>8.19</f>
        <v>8.19</v>
      </c>
      <c r="G61" s="70">
        <f>8.64</f>
        <v>8.64</v>
      </c>
      <c r="H61" s="69">
        <f t="shared" si="10"/>
        <v>32.76</v>
      </c>
      <c r="I61" s="69">
        <f t="shared" si="11"/>
        <v>34.56</v>
      </c>
    </row>
    <row r="62" spans="1:9" ht="45" x14ac:dyDescent="0.25">
      <c r="A62" s="66" t="s">
        <v>133</v>
      </c>
      <c r="B62" s="66" t="s">
        <v>136</v>
      </c>
      <c r="C62" s="66" t="s">
        <v>6</v>
      </c>
      <c r="D62" s="67">
        <v>89774</v>
      </c>
      <c r="E62" s="68">
        <v>4</v>
      </c>
      <c r="F62" s="70">
        <f>13.5</f>
        <v>13.5</v>
      </c>
      <c r="G62" s="70">
        <f>14.04</f>
        <v>14.04</v>
      </c>
      <c r="H62" s="69">
        <f t="shared" si="10"/>
        <v>54</v>
      </c>
      <c r="I62" s="69">
        <f t="shared" si="11"/>
        <v>56.16</v>
      </c>
    </row>
    <row r="63" spans="1:9" ht="30" x14ac:dyDescent="0.25">
      <c r="A63" s="66" t="s">
        <v>135</v>
      </c>
      <c r="B63" s="66" t="s">
        <v>138</v>
      </c>
      <c r="C63" s="66" t="s">
        <v>6</v>
      </c>
      <c r="D63" s="67">
        <v>94661</v>
      </c>
      <c r="E63" s="68">
        <v>6</v>
      </c>
      <c r="F63" s="70">
        <f>8.69</f>
        <v>8.69</v>
      </c>
      <c r="G63" s="70">
        <f>9.01</f>
        <v>9.01</v>
      </c>
      <c r="H63" s="69">
        <f t="shared" si="10"/>
        <v>52.14</v>
      </c>
      <c r="I63" s="69">
        <f t="shared" si="11"/>
        <v>54.06</v>
      </c>
    </row>
    <row r="64" spans="1:9" ht="30" x14ac:dyDescent="0.25">
      <c r="A64" s="66" t="s">
        <v>137</v>
      </c>
      <c r="B64" s="66" t="s">
        <v>140</v>
      </c>
      <c r="C64" s="66" t="s">
        <v>6</v>
      </c>
      <c r="D64" s="67">
        <v>92344</v>
      </c>
      <c r="E64" s="68">
        <v>6</v>
      </c>
      <c r="F64" s="70">
        <f>69.34</f>
        <v>69.34</v>
      </c>
      <c r="G64" s="70">
        <f>72.5</f>
        <v>72.5</v>
      </c>
      <c r="H64" s="69">
        <f t="shared" si="10"/>
        <v>416.04</v>
      </c>
      <c r="I64" s="69">
        <f t="shared" si="11"/>
        <v>435</v>
      </c>
    </row>
    <row r="65" spans="1:9" ht="30" x14ac:dyDescent="0.25">
      <c r="A65" s="66" t="s">
        <v>139</v>
      </c>
      <c r="B65" s="66" t="s">
        <v>142</v>
      </c>
      <c r="C65" s="66" t="s">
        <v>6</v>
      </c>
      <c r="D65" s="67">
        <v>89445</v>
      </c>
      <c r="E65" s="68">
        <v>10</v>
      </c>
      <c r="F65" s="70">
        <f>17.09</f>
        <v>17.09</v>
      </c>
      <c r="G65" s="70">
        <f>18.06</f>
        <v>18.059999999999999</v>
      </c>
      <c r="H65" s="69">
        <f t="shared" si="10"/>
        <v>170.9</v>
      </c>
      <c r="I65" s="69">
        <f t="shared" si="11"/>
        <v>180.6</v>
      </c>
    </row>
    <row r="66" spans="1:9" ht="45" x14ac:dyDescent="0.25">
      <c r="A66" s="66" t="s">
        <v>141</v>
      </c>
      <c r="B66" s="66" t="s">
        <v>144</v>
      </c>
      <c r="C66" s="66" t="s">
        <v>6</v>
      </c>
      <c r="D66" s="67">
        <v>94656</v>
      </c>
      <c r="E66" s="68">
        <v>10</v>
      </c>
      <c r="F66" s="70">
        <f>3.12</f>
        <v>3.12</v>
      </c>
      <c r="G66" s="70">
        <f>3.32</f>
        <v>3.32</v>
      </c>
      <c r="H66" s="69">
        <f t="shared" si="10"/>
        <v>31.200000000000003</v>
      </c>
      <c r="I66" s="69">
        <f t="shared" si="11"/>
        <v>33.199999999999996</v>
      </c>
    </row>
    <row r="67" spans="1:9" ht="30" x14ac:dyDescent="0.25">
      <c r="A67" s="66" t="s">
        <v>143</v>
      </c>
      <c r="B67" s="66" t="s">
        <v>146</v>
      </c>
      <c r="C67" s="66" t="s">
        <v>6</v>
      </c>
      <c r="D67" s="67">
        <v>98104</v>
      </c>
      <c r="E67" s="68">
        <v>4</v>
      </c>
      <c r="F67" s="70">
        <f>368.3</f>
        <v>368.3</v>
      </c>
      <c r="G67" s="70">
        <f>389.34</f>
        <v>389.34</v>
      </c>
      <c r="H67" s="69">
        <f t="shared" si="10"/>
        <v>1473.2</v>
      </c>
      <c r="I67" s="69">
        <f t="shared" si="11"/>
        <v>1557.36</v>
      </c>
    </row>
    <row r="68" spans="1:9" ht="45" x14ac:dyDescent="0.25">
      <c r="A68" s="66" t="s">
        <v>145</v>
      </c>
      <c r="B68" s="66" t="s">
        <v>363</v>
      </c>
      <c r="C68" s="66" t="s">
        <v>6</v>
      </c>
      <c r="D68" s="67">
        <v>89707</v>
      </c>
      <c r="E68" s="78">
        <v>4</v>
      </c>
      <c r="F68" s="70">
        <f>44.42</f>
        <v>44.42</v>
      </c>
      <c r="G68" s="70">
        <f>46.38</f>
        <v>46.38</v>
      </c>
      <c r="H68" s="69">
        <f t="shared" si="10"/>
        <v>177.68</v>
      </c>
      <c r="I68" s="69">
        <f t="shared" si="11"/>
        <v>185.52</v>
      </c>
    </row>
    <row r="69" spans="1:9" ht="45" x14ac:dyDescent="0.25">
      <c r="A69" s="66" t="s">
        <v>147</v>
      </c>
      <c r="B69" s="66" t="s">
        <v>364</v>
      </c>
      <c r="C69" s="66" t="s">
        <v>6</v>
      </c>
      <c r="D69" s="67">
        <v>89708</v>
      </c>
      <c r="E69" s="78">
        <v>4</v>
      </c>
      <c r="F69" s="70">
        <f>94.33</f>
        <v>94.33</v>
      </c>
      <c r="G69" s="70">
        <f>96.67</f>
        <v>96.67</v>
      </c>
      <c r="H69" s="69">
        <f t="shared" si="10"/>
        <v>377.32</v>
      </c>
      <c r="I69" s="69">
        <f t="shared" si="11"/>
        <v>386.68</v>
      </c>
    </row>
    <row r="70" spans="1:9" ht="30" x14ac:dyDescent="0.25">
      <c r="A70" s="66" t="s">
        <v>149</v>
      </c>
      <c r="B70" s="66" t="s">
        <v>152</v>
      </c>
      <c r="C70" s="66" t="s">
        <v>6</v>
      </c>
      <c r="D70" s="67">
        <v>89709</v>
      </c>
      <c r="E70" s="78">
        <v>16</v>
      </c>
      <c r="F70" s="88">
        <f>19.13</f>
        <v>19.13</v>
      </c>
      <c r="G70" s="88">
        <f>19.93</f>
        <v>19.93</v>
      </c>
      <c r="H70" s="69">
        <f t="shared" si="10"/>
        <v>306.08</v>
      </c>
      <c r="I70" s="69">
        <f t="shared" si="11"/>
        <v>318.88</v>
      </c>
    </row>
    <row r="71" spans="1:9" ht="15.75" x14ac:dyDescent="0.25">
      <c r="A71" s="62" t="s">
        <v>153</v>
      </c>
      <c r="B71" s="62" t="s">
        <v>154</v>
      </c>
      <c r="C71" s="63"/>
      <c r="D71" s="64"/>
      <c r="E71" s="71"/>
      <c r="F71" s="65"/>
      <c r="G71" s="65"/>
      <c r="H71" s="65"/>
      <c r="I71" s="65"/>
    </row>
    <row r="72" spans="1:9" x14ac:dyDescent="0.25">
      <c r="A72" s="66" t="s">
        <v>155</v>
      </c>
      <c r="B72" s="66" t="s">
        <v>156</v>
      </c>
      <c r="C72" s="66" t="s">
        <v>6</v>
      </c>
      <c r="D72" s="67">
        <v>98308</v>
      </c>
      <c r="E72" s="78">
        <v>60</v>
      </c>
      <c r="F72" s="70">
        <f>28.67</f>
        <v>28.67</v>
      </c>
      <c r="G72" s="70">
        <f>29.71</f>
        <v>29.71</v>
      </c>
      <c r="H72" s="69">
        <f t="shared" ref="H72:H79" si="12">F72*E72</f>
        <v>1720.2</v>
      </c>
      <c r="I72" s="69">
        <f t="shared" ref="I72:I79" si="13">G72*E72</f>
        <v>1782.6000000000001</v>
      </c>
    </row>
    <row r="73" spans="1:9" ht="30" x14ac:dyDescent="0.25">
      <c r="A73" s="66" t="s">
        <v>157</v>
      </c>
      <c r="B73" s="66" t="s">
        <v>158</v>
      </c>
      <c r="C73" s="66" t="s">
        <v>17</v>
      </c>
      <c r="D73" s="67">
        <v>98402</v>
      </c>
      <c r="E73" s="78">
        <v>70</v>
      </c>
      <c r="F73" s="70">
        <f>24.28</f>
        <v>24.28</v>
      </c>
      <c r="G73" s="70">
        <f>24.85</f>
        <v>24.85</v>
      </c>
      <c r="H73" s="69">
        <f t="shared" si="12"/>
        <v>1699.6000000000001</v>
      </c>
      <c r="I73" s="69">
        <f t="shared" si="13"/>
        <v>1739.5</v>
      </c>
    </row>
    <row r="74" spans="1:9" ht="30" x14ac:dyDescent="0.25">
      <c r="A74" s="66" t="s">
        <v>159</v>
      </c>
      <c r="B74" s="66" t="s">
        <v>160</v>
      </c>
      <c r="C74" s="66" t="s">
        <v>17</v>
      </c>
      <c r="D74" s="67">
        <v>98401</v>
      </c>
      <c r="E74" s="78">
        <v>70</v>
      </c>
      <c r="F74" s="70">
        <f>20.83</f>
        <v>20.83</v>
      </c>
      <c r="G74" s="70">
        <f>21.35</f>
        <v>21.35</v>
      </c>
      <c r="H74" s="69">
        <f t="shared" si="12"/>
        <v>1458.1</v>
      </c>
      <c r="I74" s="69">
        <f t="shared" si="13"/>
        <v>1494.5</v>
      </c>
    </row>
    <row r="75" spans="1:9" ht="30" x14ac:dyDescent="0.25">
      <c r="A75" s="66" t="s">
        <v>161</v>
      </c>
      <c r="B75" s="66" t="s">
        <v>162</v>
      </c>
      <c r="C75" s="66" t="s">
        <v>17</v>
      </c>
      <c r="D75" s="67">
        <v>98400</v>
      </c>
      <c r="E75" s="78">
        <v>70</v>
      </c>
      <c r="F75" s="70">
        <f>13.38</f>
        <v>13.38</v>
      </c>
      <c r="G75" s="70">
        <f>13.84</f>
        <v>13.84</v>
      </c>
      <c r="H75" s="69">
        <f t="shared" si="12"/>
        <v>936.6</v>
      </c>
      <c r="I75" s="69">
        <f t="shared" si="13"/>
        <v>968.8</v>
      </c>
    </row>
    <row r="76" spans="1:9" ht="30" x14ac:dyDescent="0.25">
      <c r="A76" s="66" t="s">
        <v>163</v>
      </c>
      <c r="B76" s="66" t="s">
        <v>164</v>
      </c>
      <c r="C76" s="66" t="s">
        <v>17</v>
      </c>
      <c r="D76" s="67">
        <v>98262</v>
      </c>
      <c r="E76" s="78">
        <v>50</v>
      </c>
      <c r="F76" s="70">
        <f>4.48</f>
        <v>4.4800000000000004</v>
      </c>
      <c r="G76" s="70">
        <f>4.81</f>
        <v>4.8099999999999996</v>
      </c>
      <c r="H76" s="69">
        <f t="shared" si="12"/>
        <v>224.00000000000003</v>
      </c>
      <c r="I76" s="69">
        <f t="shared" si="13"/>
        <v>240.49999999999997</v>
      </c>
    </row>
    <row r="77" spans="1:9" ht="30" x14ac:dyDescent="0.25">
      <c r="A77" s="66" t="s">
        <v>165</v>
      </c>
      <c r="B77" s="66" t="s">
        <v>166</v>
      </c>
      <c r="C77" s="66" t="s">
        <v>17</v>
      </c>
      <c r="D77" s="67">
        <v>98267</v>
      </c>
      <c r="E77" s="78">
        <v>50</v>
      </c>
      <c r="F77" s="70">
        <f>10.96</f>
        <v>10.96</v>
      </c>
      <c r="G77" s="70">
        <f>11.42</f>
        <v>11.42</v>
      </c>
      <c r="H77" s="69">
        <f t="shared" si="12"/>
        <v>548</v>
      </c>
      <c r="I77" s="69">
        <f t="shared" si="13"/>
        <v>571</v>
      </c>
    </row>
    <row r="78" spans="1:9" ht="30" x14ac:dyDescent="0.25">
      <c r="A78" s="66" t="s">
        <v>167</v>
      </c>
      <c r="B78" s="66" t="s">
        <v>168</v>
      </c>
      <c r="C78" s="66" t="s">
        <v>17</v>
      </c>
      <c r="D78" s="67">
        <v>98268</v>
      </c>
      <c r="E78" s="78">
        <v>50</v>
      </c>
      <c r="F78" s="70">
        <f>17.47</f>
        <v>17.47</v>
      </c>
      <c r="G78" s="70">
        <f>17.99</f>
        <v>17.989999999999998</v>
      </c>
      <c r="H78" s="69">
        <f t="shared" si="12"/>
        <v>873.5</v>
      </c>
      <c r="I78" s="69">
        <f t="shared" si="13"/>
        <v>899.49999999999989</v>
      </c>
    </row>
    <row r="79" spans="1:9" x14ac:dyDescent="0.25">
      <c r="A79" s="66" t="s">
        <v>169</v>
      </c>
      <c r="B79" s="66" t="s">
        <v>170</v>
      </c>
      <c r="C79" s="66" t="s">
        <v>6</v>
      </c>
      <c r="D79" s="67">
        <v>100557</v>
      </c>
      <c r="E79" s="78">
        <v>6</v>
      </c>
      <c r="F79" s="70">
        <f>440.95</f>
        <v>440.95</v>
      </c>
      <c r="G79" s="70">
        <f>446.13</f>
        <v>446.13</v>
      </c>
      <c r="H79" s="69">
        <f t="shared" si="12"/>
        <v>2645.7</v>
      </c>
      <c r="I79" s="69">
        <f t="shared" si="13"/>
        <v>2676.7799999999997</v>
      </c>
    </row>
    <row r="80" spans="1:9" ht="15.75" x14ac:dyDescent="0.25">
      <c r="A80" s="62" t="s">
        <v>171</v>
      </c>
      <c r="B80" s="63" t="s">
        <v>365</v>
      </c>
      <c r="C80" s="63"/>
      <c r="D80" s="64"/>
      <c r="E80" s="71"/>
      <c r="F80" s="65"/>
      <c r="G80" s="65"/>
      <c r="H80" s="65"/>
      <c r="I80" s="65"/>
    </row>
    <row r="81" spans="1:9" x14ac:dyDescent="0.25">
      <c r="A81" s="66" t="s">
        <v>173</v>
      </c>
      <c r="B81" s="66" t="s">
        <v>174</v>
      </c>
      <c r="C81" s="66" t="s">
        <v>17</v>
      </c>
      <c r="D81" s="67">
        <v>97661</v>
      </c>
      <c r="E81" s="78">
        <v>500</v>
      </c>
      <c r="F81" s="69">
        <f>0.67</f>
        <v>0.67</v>
      </c>
      <c r="G81" s="69">
        <f>0.73</f>
        <v>0.73</v>
      </c>
      <c r="H81" s="69">
        <f t="shared" ref="H81:H105" si="14">F81*E81</f>
        <v>335</v>
      </c>
      <c r="I81" s="69">
        <f t="shared" ref="I81:I105" si="15">G81*E81</f>
        <v>365</v>
      </c>
    </row>
    <row r="82" spans="1:9" x14ac:dyDescent="0.25">
      <c r="A82" s="66" t="s">
        <v>175</v>
      </c>
      <c r="B82" s="66" t="s">
        <v>176</v>
      </c>
      <c r="C82" s="66" t="s">
        <v>6</v>
      </c>
      <c r="D82" s="67">
        <v>97665</v>
      </c>
      <c r="E82" s="78">
        <v>40</v>
      </c>
      <c r="F82" s="69">
        <f>1.69</f>
        <v>1.69</v>
      </c>
      <c r="G82" s="69">
        <f>1.86</f>
        <v>1.86</v>
      </c>
      <c r="H82" s="69">
        <f t="shared" si="14"/>
        <v>67.599999999999994</v>
      </c>
      <c r="I82" s="69">
        <f t="shared" si="15"/>
        <v>74.400000000000006</v>
      </c>
    </row>
    <row r="83" spans="1:9" x14ac:dyDescent="0.25">
      <c r="A83" s="66" t="s">
        <v>177</v>
      </c>
      <c r="B83" s="66" t="s">
        <v>178</v>
      </c>
      <c r="C83" s="66" t="s">
        <v>6</v>
      </c>
      <c r="D83" s="67">
        <v>97660</v>
      </c>
      <c r="E83" s="78">
        <v>40</v>
      </c>
      <c r="F83" s="69">
        <f>0.62</f>
        <v>0.62</v>
      </c>
      <c r="G83" s="69">
        <f>0.69</f>
        <v>0.69</v>
      </c>
      <c r="H83" s="69">
        <f t="shared" si="14"/>
        <v>24.8</v>
      </c>
      <c r="I83" s="69">
        <f t="shared" si="15"/>
        <v>27.599999999999998</v>
      </c>
    </row>
    <row r="84" spans="1:9" ht="30" x14ac:dyDescent="0.25">
      <c r="A84" s="66" t="s">
        <v>179</v>
      </c>
      <c r="B84" s="66" t="s">
        <v>180</v>
      </c>
      <c r="C84" s="66" t="s">
        <v>17</v>
      </c>
      <c r="D84" s="67">
        <v>91865</v>
      </c>
      <c r="E84" s="78">
        <v>30</v>
      </c>
      <c r="F84" s="88">
        <f>16.27</f>
        <v>16.27</v>
      </c>
      <c r="G84" s="88">
        <f>17.08</f>
        <v>17.079999999999998</v>
      </c>
      <c r="H84" s="69">
        <f t="shared" si="14"/>
        <v>488.09999999999997</v>
      </c>
      <c r="I84" s="69">
        <f t="shared" si="15"/>
        <v>512.4</v>
      </c>
    </row>
    <row r="85" spans="1:9" x14ac:dyDescent="0.25">
      <c r="A85" s="66" t="s">
        <v>181</v>
      </c>
      <c r="B85" s="66" t="s">
        <v>182</v>
      </c>
      <c r="C85" s="66" t="s">
        <v>17</v>
      </c>
      <c r="D85" s="67">
        <v>93009</v>
      </c>
      <c r="E85" s="78">
        <v>30</v>
      </c>
      <c r="F85" s="88">
        <f>22.73</f>
        <v>22.73</v>
      </c>
      <c r="G85" s="88">
        <f>23.37</f>
        <v>23.37</v>
      </c>
      <c r="H85" s="69">
        <f t="shared" si="14"/>
        <v>681.9</v>
      </c>
      <c r="I85" s="69">
        <f t="shared" si="15"/>
        <v>701.1</v>
      </c>
    </row>
    <row r="86" spans="1:9" ht="30" x14ac:dyDescent="0.25">
      <c r="A86" s="66" t="s">
        <v>183</v>
      </c>
      <c r="B86" s="66" t="s">
        <v>184</v>
      </c>
      <c r="C86" s="66" t="s">
        <v>17</v>
      </c>
      <c r="D86" s="67">
        <v>91855</v>
      </c>
      <c r="E86" s="78">
        <v>40</v>
      </c>
      <c r="F86" s="88">
        <f>9.67</f>
        <v>9.67</v>
      </c>
      <c r="G86" s="88">
        <f>10.35</f>
        <v>10.35</v>
      </c>
      <c r="H86" s="69">
        <f t="shared" si="14"/>
        <v>386.8</v>
      </c>
      <c r="I86" s="69">
        <f t="shared" si="15"/>
        <v>414</v>
      </c>
    </row>
    <row r="87" spans="1:9" ht="30" x14ac:dyDescent="0.25">
      <c r="A87" s="66" t="s">
        <v>185</v>
      </c>
      <c r="B87" s="66" t="s">
        <v>186</v>
      </c>
      <c r="C87" s="66" t="s">
        <v>17</v>
      </c>
      <c r="D87" s="67">
        <v>91924</v>
      </c>
      <c r="E87" s="78">
        <v>500</v>
      </c>
      <c r="F87" s="88">
        <f>3</f>
        <v>3</v>
      </c>
      <c r="G87" s="88">
        <f>3.11</f>
        <v>3.11</v>
      </c>
      <c r="H87" s="69">
        <f t="shared" si="14"/>
        <v>1500</v>
      </c>
      <c r="I87" s="69">
        <f t="shared" si="15"/>
        <v>1555</v>
      </c>
    </row>
    <row r="88" spans="1:9" ht="30" x14ac:dyDescent="0.25">
      <c r="A88" s="66" t="s">
        <v>187</v>
      </c>
      <c r="B88" s="66" t="s">
        <v>188</v>
      </c>
      <c r="C88" s="66" t="s">
        <v>17</v>
      </c>
      <c r="D88" s="67">
        <v>91926</v>
      </c>
      <c r="E88" s="78">
        <v>600</v>
      </c>
      <c r="F88" s="88">
        <f>4.4</f>
        <v>4.4000000000000004</v>
      </c>
      <c r="G88" s="88">
        <f>4.54</f>
        <v>4.54</v>
      </c>
      <c r="H88" s="69">
        <f t="shared" si="14"/>
        <v>2640</v>
      </c>
      <c r="I88" s="69">
        <f t="shared" si="15"/>
        <v>2724</v>
      </c>
    </row>
    <row r="89" spans="1:9" ht="30" x14ac:dyDescent="0.25">
      <c r="A89" s="66" t="s">
        <v>189</v>
      </c>
      <c r="B89" s="66" t="s">
        <v>190</v>
      </c>
      <c r="C89" s="66" t="s">
        <v>17</v>
      </c>
      <c r="D89" s="67">
        <v>91929</v>
      </c>
      <c r="E89" s="78">
        <v>600</v>
      </c>
      <c r="F89" s="88">
        <f>7.33</f>
        <v>7.33</v>
      </c>
      <c r="G89" s="88">
        <f>7.53</f>
        <v>7.53</v>
      </c>
      <c r="H89" s="69">
        <f t="shared" si="14"/>
        <v>4398</v>
      </c>
      <c r="I89" s="69">
        <f t="shared" si="15"/>
        <v>4518</v>
      </c>
    </row>
    <row r="90" spans="1:9" ht="30" x14ac:dyDescent="0.25">
      <c r="A90" s="66" t="s">
        <v>191</v>
      </c>
      <c r="B90" s="66" t="s">
        <v>192</v>
      </c>
      <c r="C90" s="66" t="s">
        <v>17</v>
      </c>
      <c r="D90" s="67">
        <v>91932</v>
      </c>
      <c r="E90" s="78">
        <v>300</v>
      </c>
      <c r="F90" s="88">
        <f>17.31</f>
        <v>17.309999999999999</v>
      </c>
      <c r="G90" s="88">
        <f>17.69</f>
        <v>17.690000000000001</v>
      </c>
      <c r="H90" s="69">
        <f t="shared" si="14"/>
        <v>5193</v>
      </c>
      <c r="I90" s="69">
        <f t="shared" si="15"/>
        <v>5307</v>
      </c>
    </row>
    <row r="91" spans="1:9" ht="30" x14ac:dyDescent="0.25">
      <c r="A91" s="66" t="s">
        <v>193</v>
      </c>
      <c r="B91" s="66" t="s">
        <v>194</v>
      </c>
      <c r="C91" s="66" t="s">
        <v>6</v>
      </c>
      <c r="D91" s="67">
        <v>101890</v>
      </c>
      <c r="E91" s="78">
        <v>20</v>
      </c>
      <c r="F91" s="88">
        <f>15.1</f>
        <v>15.1</v>
      </c>
      <c r="G91" s="88">
        <f>15.43</f>
        <v>15.43</v>
      </c>
      <c r="H91" s="69">
        <f t="shared" si="14"/>
        <v>302</v>
      </c>
      <c r="I91" s="69">
        <f t="shared" si="15"/>
        <v>308.60000000000002</v>
      </c>
    </row>
    <row r="92" spans="1:9" ht="30" x14ac:dyDescent="0.25">
      <c r="A92" s="66" t="s">
        <v>195</v>
      </c>
      <c r="B92" s="66" t="s">
        <v>366</v>
      </c>
      <c r="C92" s="66" t="s">
        <v>6</v>
      </c>
      <c r="D92" s="67">
        <v>101891</v>
      </c>
      <c r="E92" s="78">
        <v>16</v>
      </c>
      <c r="F92" s="88">
        <f>26.06</f>
        <v>26.06</v>
      </c>
      <c r="G92" s="88">
        <f>26.73</f>
        <v>26.73</v>
      </c>
      <c r="H92" s="69">
        <f t="shared" si="14"/>
        <v>416.96</v>
      </c>
      <c r="I92" s="69">
        <f t="shared" si="15"/>
        <v>427.68</v>
      </c>
    </row>
    <row r="93" spans="1:9" ht="30" x14ac:dyDescent="0.25">
      <c r="A93" s="66" t="s">
        <v>197</v>
      </c>
      <c r="B93" s="66" t="s">
        <v>198</v>
      </c>
      <c r="C93" s="66" t="s">
        <v>6</v>
      </c>
      <c r="D93" s="67">
        <v>101893</v>
      </c>
      <c r="E93" s="78">
        <v>10</v>
      </c>
      <c r="F93" s="88">
        <f>85.59</f>
        <v>85.59</v>
      </c>
      <c r="G93" s="88">
        <f>86.59</f>
        <v>86.59</v>
      </c>
      <c r="H93" s="69">
        <f t="shared" si="14"/>
        <v>855.90000000000009</v>
      </c>
      <c r="I93" s="69">
        <f t="shared" si="15"/>
        <v>865.90000000000009</v>
      </c>
    </row>
    <row r="94" spans="1:9" ht="30" x14ac:dyDescent="0.25">
      <c r="A94" s="66" t="s">
        <v>199</v>
      </c>
      <c r="B94" s="66" t="s">
        <v>200</v>
      </c>
      <c r="C94" s="66" t="s">
        <v>6</v>
      </c>
      <c r="D94" s="67">
        <v>101879</v>
      </c>
      <c r="E94" s="78">
        <v>4</v>
      </c>
      <c r="F94" s="88">
        <f>526.69</f>
        <v>526.69000000000005</v>
      </c>
      <c r="G94" s="88">
        <f>529.67</f>
        <v>529.66999999999996</v>
      </c>
      <c r="H94" s="69">
        <f t="shared" si="14"/>
        <v>2106.7600000000002</v>
      </c>
      <c r="I94" s="69">
        <f t="shared" si="15"/>
        <v>2118.6799999999998</v>
      </c>
    </row>
    <row r="95" spans="1:9" ht="30" x14ac:dyDescent="0.25">
      <c r="A95" s="66" t="s">
        <v>201</v>
      </c>
      <c r="B95" s="66" t="s">
        <v>202</v>
      </c>
      <c r="C95" s="66" t="s">
        <v>6</v>
      </c>
      <c r="D95" s="67">
        <v>91953</v>
      </c>
      <c r="E95" s="78">
        <v>30</v>
      </c>
      <c r="F95" s="88">
        <f>27.68</f>
        <v>27.68</v>
      </c>
      <c r="G95" s="88">
        <f>29.48</f>
        <v>29.48</v>
      </c>
      <c r="H95" s="69">
        <f t="shared" si="14"/>
        <v>830.4</v>
      </c>
      <c r="I95" s="69">
        <f t="shared" si="15"/>
        <v>884.4</v>
      </c>
    </row>
    <row r="96" spans="1:9" ht="30" x14ac:dyDescent="0.25">
      <c r="A96" s="66" t="s">
        <v>203</v>
      </c>
      <c r="B96" s="66" t="s">
        <v>367</v>
      </c>
      <c r="C96" s="66" t="s">
        <v>6</v>
      </c>
      <c r="D96" s="67">
        <v>91959</v>
      </c>
      <c r="E96" s="78">
        <v>30</v>
      </c>
      <c r="F96" s="88">
        <f>42.18</f>
        <v>42.18</v>
      </c>
      <c r="G96" s="88">
        <f>44.84</f>
        <v>44.84</v>
      </c>
      <c r="H96" s="69">
        <f t="shared" si="14"/>
        <v>1265.4000000000001</v>
      </c>
      <c r="I96" s="69">
        <f t="shared" si="15"/>
        <v>1345.2</v>
      </c>
    </row>
    <row r="97" spans="1:9" ht="30" x14ac:dyDescent="0.25">
      <c r="A97" s="66" t="s">
        <v>205</v>
      </c>
      <c r="B97" s="66" t="s">
        <v>368</v>
      </c>
      <c r="C97" s="66" t="s">
        <v>6</v>
      </c>
      <c r="D97" s="67">
        <v>91992</v>
      </c>
      <c r="E97" s="78">
        <v>30</v>
      </c>
      <c r="F97" s="88">
        <f>41.91</f>
        <v>41.91</v>
      </c>
      <c r="G97" s="88">
        <f>45.1</f>
        <v>45.1</v>
      </c>
      <c r="H97" s="69">
        <f t="shared" si="14"/>
        <v>1257.3</v>
      </c>
      <c r="I97" s="69">
        <f t="shared" si="15"/>
        <v>1353</v>
      </c>
    </row>
    <row r="98" spans="1:9" ht="30" x14ac:dyDescent="0.25">
      <c r="A98" s="66" t="s">
        <v>207</v>
      </c>
      <c r="B98" s="66" t="s">
        <v>208</v>
      </c>
      <c r="C98" s="66" t="s">
        <v>6</v>
      </c>
      <c r="D98" s="67">
        <v>91999</v>
      </c>
      <c r="E98" s="78">
        <v>20</v>
      </c>
      <c r="F98" s="88">
        <f>20.86</f>
        <v>20.86</v>
      </c>
      <c r="G98" s="88">
        <f>22.07</f>
        <v>22.07</v>
      </c>
      <c r="H98" s="69">
        <f t="shared" si="14"/>
        <v>417.2</v>
      </c>
      <c r="I98" s="69">
        <f t="shared" si="15"/>
        <v>441.4</v>
      </c>
    </row>
    <row r="99" spans="1:9" ht="30" x14ac:dyDescent="0.25">
      <c r="A99" s="66" t="s">
        <v>209</v>
      </c>
      <c r="B99" s="66" t="s">
        <v>210</v>
      </c>
      <c r="C99" s="66" t="s">
        <v>6</v>
      </c>
      <c r="D99" s="67">
        <v>92033</v>
      </c>
      <c r="E99" s="78">
        <v>20</v>
      </c>
      <c r="F99" s="88">
        <f>73.61</f>
        <v>73.61</v>
      </c>
      <c r="G99" s="88">
        <f>78.38</f>
        <v>78.38</v>
      </c>
      <c r="H99" s="69">
        <f t="shared" si="14"/>
        <v>1472.2</v>
      </c>
      <c r="I99" s="69">
        <f t="shared" si="15"/>
        <v>1567.6</v>
      </c>
    </row>
    <row r="100" spans="1:9" ht="30" x14ac:dyDescent="0.25">
      <c r="A100" s="66" t="s">
        <v>211</v>
      </c>
      <c r="B100" s="66" t="s">
        <v>287</v>
      </c>
      <c r="C100" s="73" t="s">
        <v>6</v>
      </c>
      <c r="D100" s="74">
        <v>103782</v>
      </c>
      <c r="E100" s="89">
        <v>40</v>
      </c>
      <c r="F100" s="88">
        <f>29.17</f>
        <v>29.17</v>
      </c>
      <c r="G100" s="88">
        <f>31.02</f>
        <v>31.02</v>
      </c>
      <c r="H100" s="69">
        <f t="shared" si="14"/>
        <v>1166.8000000000002</v>
      </c>
      <c r="I100" s="69">
        <f t="shared" si="15"/>
        <v>1240.8</v>
      </c>
    </row>
    <row r="101" spans="1:9" x14ac:dyDescent="0.25">
      <c r="A101" s="66" t="s">
        <v>213</v>
      </c>
      <c r="B101" s="66" t="s">
        <v>288</v>
      </c>
      <c r="C101" s="66" t="s">
        <v>6</v>
      </c>
      <c r="D101" s="67">
        <v>100903</v>
      </c>
      <c r="E101" s="78">
        <v>60</v>
      </c>
      <c r="F101" s="88">
        <f>22.95</f>
        <v>22.95</v>
      </c>
      <c r="G101" s="88">
        <f>23.92</f>
        <v>23.92</v>
      </c>
      <c r="H101" s="69">
        <f t="shared" si="14"/>
        <v>1377</v>
      </c>
      <c r="I101" s="69">
        <f t="shared" si="15"/>
        <v>1435.2</v>
      </c>
    </row>
    <row r="102" spans="1:9" x14ac:dyDescent="0.25">
      <c r="A102" s="66" t="s">
        <v>215</v>
      </c>
      <c r="B102" s="66" t="s">
        <v>289</v>
      </c>
      <c r="C102" s="66" t="s">
        <v>6</v>
      </c>
      <c r="D102" s="67">
        <v>97595</v>
      </c>
      <c r="E102" s="78">
        <v>20</v>
      </c>
      <c r="F102" s="88">
        <f>102.13</f>
        <v>102.13</v>
      </c>
      <c r="G102" s="88">
        <f>104.31</f>
        <v>104.31</v>
      </c>
      <c r="H102" s="69">
        <f t="shared" si="14"/>
        <v>2042.6</v>
      </c>
      <c r="I102" s="69">
        <f t="shared" si="15"/>
        <v>2086.1999999999998</v>
      </c>
    </row>
    <row r="103" spans="1:9" x14ac:dyDescent="0.25">
      <c r="A103" s="66" t="s">
        <v>217</v>
      </c>
      <c r="B103" s="66" t="s">
        <v>214</v>
      </c>
      <c r="C103" s="66" t="s">
        <v>6</v>
      </c>
      <c r="D103" s="67">
        <v>101659</v>
      </c>
      <c r="E103" s="78">
        <v>20</v>
      </c>
      <c r="F103" s="88">
        <f>574.59</f>
        <v>574.59</v>
      </c>
      <c r="G103" s="88">
        <f>576.64</f>
        <v>576.64</v>
      </c>
      <c r="H103" s="69">
        <f t="shared" si="14"/>
        <v>11491.800000000001</v>
      </c>
      <c r="I103" s="69">
        <f t="shared" si="15"/>
        <v>11532.8</v>
      </c>
    </row>
    <row r="104" spans="1:9" x14ac:dyDescent="0.25">
      <c r="A104" s="66" t="s">
        <v>290</v>
      </c>
      <c r="B104" s="66" t="s">
        <v>369</v>
      </c>
      <c r="C104" s="66" t="s">
        <v>6</v>
      </c>
      <c r="D104" s="67">
        <v>96985</v>
      </c>
      <c r="E104" s="78">
        <v>10</v>
      </c>
      <c r="F104" s="88">
        <f>96.3</f>
        <v>96.3</v>
      </c>
      <c r="G104" s="88">
        <f>97.54</f>
        <v>97.54</v>
      </c>
      <c r="H104" s="69">
        <f t="shared" si="14"/>
        <v>963</v>
      </c>
      <c r="I104" s="69">
        <f t="shared" si="15"/>
        <v>975.40000000000009</v>
      </c>
    </row>
    <row r="105" spans="1:9" x14ac:dyDescent="0.25">
      <c r="A105" s="66" t="s">
        <v>291</v>
      </c>
      <c r="B105" s="66" t="s">
        <v>218</v>
      </c>
      <c r="C105" s="66" t="s">
        <v>17</v>
      </c>
      <c r="D105" s="67">
        <v>96973</v>
      </c>
      <c r="E105" s="78">
        <v>20</v>
      </c>
      <c r="F105" s="88">
        <f>70.36</f>
        <v>70.36</v>
      </c>
      <c r="G105" s="88">
        <f>72.62</f>
        <v>72.62</v>
      </c>
      <c r="H105" s="69">
        <f t="shared" si="14"/>
        <v>1407.2</v>
      </c>
      <c r="I105" s="69">
        <f t="shared" si="15"/>
        <v>1452.4</v>
      </c>
    </row>
    <row r="106" spans="1:9" ht="15.75" x14ac:dyDescent="0.25">
      <c r="A106" s="62" t="s">
        <v>219</v>
      </c>
      <c r="B106" s="62" t="s">
        <v>220</v>
      </c>
      <c r="C106" s="63"/>
      <c r="D106" s="64"/>
      <c r="E106" s="71"/>
      <c r="F106" s="65"/>
      <c r="G106" s="65"/>
      <c r="H106" s="65"/>
      <c r="I106" s="65"/>
    </row>
    <row r="107" spans="1:9" ht="30" x14ac:dyDescent="0.25">
      <c r="A107" s="66" t="s">
        <v>221</v>
      </c>
      <c r="B107" s="66" t="s">
        <v>222</v>
      </c>
      <c r="C107" s="66" t="s">
        <v>6</v>
      </c>
      <c r="D107" s="67">
        <v>100697</v>
      </c>
      <c r="E107" s="78">
        <v>8</v>
      </c>
      <c r="F107" s="69">
        <f>70.92</f>
        <v>70.92</v>
      </c>
      <c r="G107" s="69">
        <f>78.18</f>
        <v>78.180000000000007</v>
      </c>
      <c r="H107" s="69">
        <f t="shared" ref="H107:H116" si="16">F107*E107</f>
        <v>567.36</v>
      </c>
      <c r="I107" s="69">
        <f t="shared" ref="I107:I116" si="17">G107*E107</f>
        <v>625.44000000000005</v>
      </c>
    </row>
    <row r="108" spans="1:9" x14ac:dyDescent="0.25">
      <c r="A108" s="66" t="s">
        <v>223</v>
      </c>
      <c r="B108" s="66" t="s">
        <v>224</v>
      </c>
      <c r="C108" s="66" t="s">
        <v>6</v>
      </c>
      <c r="D108" s="90">
        <v>102182</v>
      </c>
      <c r="E108" s="78">
        <v>20</v>
      </c>
      <c r="F108" s="69">
        <f>869.74</f>
        <v>869.74</v>
      </c>
      <c r="G108" s="69">
        <f>878.18</f>
        <v>878.18</v>
      </c>
      <c r="H108" s="69">
        <f t="shared" si="16"/>
        <v>17394.8</v>
      </c>
      <c r="I108" s="69">
        <f t="shared" si="17"/>
        <v>17563.599999999999</v>
      </c>
    </row>
    <row r="109" spans="1:9" ht="30" x14ac:dyDescent="0.25">
      <c r="A109" s="66" t="s">
        <v>225</v>
      </c>
      <c r="B109" s="66" t="s">
        <v>370</v>
      </c>
      <c r="C109" s="66" t="s">
        <v>6</v>
      </c>
      <c r="D109" s="67">
        <v>91297</v>
      </c>
      <c r="E109" s="78">
        <v>10</v>
      </c>
      <c r="F109" s="70">
        <f>411.07</f>
        <v>411.07</v>
      </c>
      <c r="G109" s="70">
        <f>416.85</f>
        <v>416.85</v>
      </c>
      <c r="H109" s="69">
        <f t="shared" si="16"/>
        <v>4110.7</v>
      </c>
      <c r="I109" s="69">
        <f t="shared" si="17"/>
        <v>4168.5</v>
      </c>
    </row>
    <row r="110" spans="1:9" x14ac:dyDescent="0.25">
      <c r="A110" s="66" t="s">
        <v>227</v>
      </c>
      <c r="B110" s="66" t="s">
        <v>371</v>
      </c>
      <c r="C110" s="66" t="s">
        <v>6</v>
      </c>
      <c r="D110" s="67">
        <v>100710</v>
      </c>
      <c r="E110" s="78">
        <v>8</v>
      </c>
      <c r="F110" s="69">
        <f>147.34</f>
        <v>147.34</v>
      </c>
      <c r="G110" s="69">
        <f>151.91</f>
        <v>151.91</v>
      </c>
      <c r="H110" s="69">
        <f t="shared" si="16"/>
        <v>1178.72</v>
      </c>
      <c r="I110" s="69">
        <f t="shared" si="17"/>
        <v>1215.28</v>
      </c>
    </row>
    <row r="111" spans="1:9" ht="30" x14ac:dyDescent="0.25">
      <c r="A111" s="66" t="s">
        <v>229</v>
      </c>
      <c r="B111" s="66" t="s">
        <v>230</v>
      </c>
      <c r="C111" s="66" t="s">
        <v>6</v>
      </c>
      <c r="D111" s="67">
        <v>91306</v>
      </c>
      <c r="E111" s="78">
        <v>8</v>
      </c>
      <c r="F111" s="69">
        <f>179.6</f>
        <v>179.6</v>
      </c>
      <c r="G111" s="69">
        <f>182.46</f>
        <v>182.46</v>
      </c>
      <c r="H111" s="69">
        <f t="shared" si="16"/>
        <v>1436.8</v>
      </c>
      <c r="I111" s="69">
        <f t="shared" si="17"/>
        <v>1459.68</v>
      </c>
    </row>
    <row r="112" spans="1:9" ht="30" x14ac:dyDescent="0.25">
      <c r="A112" s="66" t="s">
        <v>231</v>
      </c>
      <c r="B112" s="66" t="s">
        <v>232</v>
      </c>
      <c r="C112" s="66" t="s">
        <v>6</v>
      </c>
      <c r="D112" s="67">
        <v>100709</v>
      </c>
      <c r="E112" s="78">
        <v>8</v>
      </c>
      <c r="F112" s="69">
        <f>52.19</f>
        <v>52.19</v>
      </c>
      <c r="G112" s="69">
        <f>55.61</f>
        <v>55.61</v>
      </c>
      <c r="H112" s="69">
        <f t="shared" si="16"/>
        <v>417.52</v>
      </c>
      <c r="I112" s="69">
        <f t="shared" si="17"/>
        <v>444.88</v>
      </c>
    </row>
    <row r="113" spans="1:9" ht="30" x14ac:dyDescent="0.25">
      <c r="A113" s="66" t="s">
        <v>233</v>
      </c>
      <c r="B113" s="66" t="s">
        <v>234</v>
      </c>
      <c r="C113" s="66" t="s">
        <v>1</v>
      </c>
      <c r="D113" s="67">
        <v>102161</v>
      </c>
      <c r="E113" s="78">
        <v>240</v>
      </c>
      <c r="F113" s="69">
        <f>258.55</f>
        <v>258.55</v>
      </c>
      <c r="G113" s="69">
        <f>262</f>
        <v>262</v>
      </c>
      <c r="H113" s="69">
        <f t="shared" si="16"/>
        <v>62052</v>
      </c>
      <c r="I113" s="69">
        <f t="shared" si="17"/>
        <v>62880</v>
      </c>
    </row>
    <row r="114" spans="1:9" ht="30" x14ac:dyDescent="0.25">
      <c r="A114" s="66" t="s">
        <v>235</v>
      </c>
      <c r="B114" s="66" t="s">
        <v>372</v>
      </c>
      <c r="C114" s="66" t="s">
        <v>1</v>
      </c>
      <c r="D114" s="67">
        <v>94570</v>
      </c>
      <c r="E114" s="78">
        <v>8</v>
      </c>
      <c r="F114" s="69">
        <f>351.79</f>
        <v>351.79</v>
      </c>
      <c r="G114" s="69">
        <f>353.84</f>
        <v>353.84</v>
      </c>
      <c r="H114" s="69">
        <f t="shared" si="16"/>
        <v>2814.32</v>
      </c>
      <c r="I114" s="69">
        <f t="shared" si="17"/>
        <v>2830.72</v>
      </c>
    </row>
    <row r="115" spans="1:9" ht="45" x14ac:dyDescent="0.25">
      <c r="A115" s="66" t="s">
        <v>237</v>
      </c>
      <c r="B115" s="66" t="s">
        <v>292</v>
      </c>
      <c r="C115" s="66" t="s">
        <v>1</v>
      </c>
      <c r="D115" s="67">
        <v>94569</v>
      </c>
      <c r="E115" s="78">
        <v>8</v>
      </c>
      <c r="F115" s="69">
        <f>679.17</f>
        <v>679.17</v>
      </c>
      <c r="G115" s="69">
        <f>685.9</f>
        <v>685.9</v>
      </c>
      <c r="H115" s="69">
        <f t="shared" si="16"/>
        <v>5433.36</v>
      </c>
      <c r="I115" s="69">
        <f t="shared" si="17"/>
        <v>5487.2</v>
      </c>
    </row>
    <row r="116" spans="1:9" x14ac:dyDescent="0.25">
      <c r="A116" s="66" t="s">
        <v>239</v>
      </c>
      <c r="B116" s="66" t="s">
        <v>240</v>
      </c>
      <c r="C116" s="66" t="s">
        <v>1</v>
      </c>
      <c r="D116" s="67">
        <v>102191</v>
      </c>
      <c r="E116" s="78">
        <v>400</v>
      </c>
      <c r="F116" s="69">
        <f>21.14</f>
        <v>21.14</v>
      </c>
      <c r="G116" s="69">
        <f>23.28</f>
        <v>23.28</v>
      </c>
      <c r="H116" s="69">
        <f t="shared" si="16"/>
        <v>8456</v>
      </c>
      <c r="I116" s="69">
        <f t="shared" si="17"/>
        <v>9312</v>
      </c>
    </row>
    <row r="117" spans="1:9" ht="15.75" x14ac:dyDescent="0.25">
      <c r="A117" s="62" t="s">
        <v>241</v>
      </c>
      <c r="B117" s="62" t="s">
        <v>242</v>
      </c>
      <c r="C117" s="63"/>
      <c r="D117" s="64"/>
      <c r="E117" s="71"/>
      <c r="F117" s="65"/>
      <c r="G117" s="65"/>
      <c r="H117" s="65"/>
      <c r="I117" s="65"/>
    </row>
    <row r="118" spans="1:9" ht="45" x14ac:dyDescent="0.25">
      <c r="A118" s="66" t="s">
        <v>243</v>
      </c>
      <c r="B118" s="66" t="s">
        <v>244</v>
      </c>
      <c r="C118" s="66" t="s">
        <v>1</v>
      </c>
      <c r="D118" s="67">
        <v>92620</v>
      </c>
      <c r="E118" s="78">
        <v>14</v>
      </c>
      <c r="F118" s="69">
        <f>1949.86</f>
        <v>1949.86</v>
      </c>
      <c r="G118" s="69">
        <f>1979.87</f>
        <v>1979.87</v>
      </c>
      <c r="H118" s="69">
        <f t="shared" ref="H118:H121" si="18">F118*E118</f>
        <v>27298.039999999997</v>
      </c>
      <c r="I118" s="69">
        <f t="shared" ref="I118:I121" si="19">G118*E118</f>
        <v>27718.18</v>
      </c>
    </row>
    <row r="119" spans="1:9" ht="30" x14ac:dyDescent="0.25">
      <c r="A119" s="66" t="s">
        <v>245</v>
      </c>
      <c r="B119" s="66" t="s">
        <v>246</v>
      </c>
      <c r="C119" s="66" t="s">
        <v>1</v>
      </c>
      <c r="D119" s="67">
        <v>94216</v>
      </c>
      <c r="E119" s="78">
        <v>120</v>
      </c>
      <c r="F119" s="69">
        <f>130.17</f>
        <v>130.16999999999999</v>
      </c>
      <c r="G119" s="69">
        <f>130.45</f>
        <v>130.44999999999999</v>
      </c>
      <c r="H119" s="69">
        <f t="shared" si="18"/>
        <v>15620.399999999998</v>
      </c>
      <c r="I119" s="69">
        <f t="shared" si="19"/>
        <v>15653.999999999998</v>
      </c>
    </row>
    <row r="120" spans="1:9" ht="30" x14ac:dyDescent="0.25">
      <c r="A120" s="66" t="s">
        <v>247</v>
      </c>
      <c r="B120" s="66" t="s">
        <v>248</v>
      </c>
      <c r="C120" s="66" t="s">
        <v>17</v>
      </c>
      <c r="D120" s="67">
        <v>94227</v>
      </c>
      <c r="E120" s="78">
        <v>20</v>
      </c>
      <c r="F120" s="69">
        <f>56.21</f>
        <v>56.21</v>
      </c>
      <c r="G120" s="69">
        <f>57.36</f>
        <v>57.36</v>
      </c>
      <c r="H120" s="69">
        <f t="shared" si="18"/>
        <v>1124.2</v>
      </c>
      <c r="I120" s="69">
        <f t="shared" si="19"/>
        <v>1147.2</v>
      </c>
    </row>
    <row r="121" spans="1:9" ht="30" x14ac:dyDescent="0.25">
      <c r="A121" s="66" t="s">
        <v>249</v>
      </c>
      <c r="B121" s="66" t="s">
        <v>250</v>
      </c>
      <c r="C121" s="66" t="s">
        <v>17</v>
      </c>
      <c r="D121" s="67">
        <v>94231</v>
      </c>
      <c r="E121" s="78">
        <v>20</v>
      </c>
      <c r="F121" s="69">
        <f>46.07</f>
        <v>46.07</v>
      </c>
      <c r="G121" s="69">
        <f>46.85</f>
        <v>46.85</v>
      </c>
      <c r="H121" s="69">
        <f t="shared" si="18"/>
        <v>921.4</v>
      </c>
      <c r="I121" s="69">
        <f t="shared" si="19"/>
        <v>937</v>
      </c>
    </row>
    <row r="122" spans="1:9" ht="15.75" x14ac:dyDescent="0.25">
      <c r="A122" s="62" t="s">
        <v>251</v>
      </c>
      <c r="B122" s="62" t="s">
        <v>252</v>
      </c>
      <c r="C122" s="63"/>
      <c r="D122" s="64"/>
      <c r="E122" s="71"/>
      <c r="F122" s="65"/>
      <c r="G122" s="65"/>
      <c r="H122" s="65"/>
      <c r="I122" s="65"/>
    </row>
    <row r="123" spans="1:9" x14ac:dyDescent="0.25">
      <c r="A123" s="66" t="s">
        <v>253</v>
      </c>
      <c r="B123" s="66" t="s">
        <v>254</v>
      </c>
      <c r="C123" s="66" t="s">
        <v>1</v>
      </c>
      <c r="D123" s="67">
        <v>99814</v>
      </c>
      <c r="E123" s="78">
        <v>5000</v>
      </c>
      <c r="F123" s="69">
        <f>1.77</f>
        <v>1.77</v>
      </c>
      <c r="G123" s="69">
        <f>1.94</f>
        <v>1.94</v>
      </c>
      <c r="H123" s="69">
        <f>F123*E123</f>
        <v>8850</v>
      </c>
      <c r="I123" s="69">
        <f>G123*E123</f>
        <v>9700</v>
      </c>
    </row>
    <row r="124" spans="1:9" ht="15.75" x14ac:dyDescent="0.25">
      <c r="A124" s="62" t="s">
        <v>255</v>
      </c>
      <c r="B124" s="62" t="s">
        <v>256</v>
      </c>
      <c r="C124" s="63"/>
      <c r="D124" s="64"/>
      <c r="E124" s="71"/>
      <c r="F124" s="65"/>
      <c r="G124" s="65"/>
      <c r="H124" s="65"/>
      <c r="I124" s="65"/>
    </row>
    <row r="125" spans="1:9" ht="30" x14ac:dyDescent="0.25">
      <c r="A125" s="66" t="s">
        <v>257</v>
      </c>
      <c r="B125" s="66" t="s">
        <v>258</v>
      </c>
      <c r="C125" s="66" t="s">
        <v>259</v>
      </c>
      <c r="D125" s="67">
        <v>97625</v>
      </c>
      <c r="E125" s="78">
        <v>200</v>
      </c>
      <c r="F125" s="69">
        <f>48.96</f>
        <v>48.96</v>
      </c>
      <c r="G125" s="69">
        <f>49.67</f>
        <v>49.67</v>
      </c>
      <c r="H125" s="69">
        <f t="shared" ref="H125:H128" si="20">F125*E125</f>
        <v>9792</v>
      </c>
      <c r="I125" s="69">
        <f t="shared" ref="I125:I128" si="21">G125*E125</f>
        <v>9934</v>
      </c>
    </row>
    <row r="126" spans="1:9" x14ac:dyDescent="0.25">
      <c r="A126" s="66" t="s">
        <v>260</v>
      </c>
      <c r="B126" s="66" t="s">
        <v>261</v>
      </c>
      <c r="C126" s="66" t="s">
        <v>1</v>
      </c>
      <c r="D126" s="67">
        <v>97631</v>
      </c>
      <c r="E126" s="78">
        <v>240</v>
      </c>
      <c r="F126" s="69">
        <f>10.71</f>
        <v>10.71</v>
      </c>
      <c r="G126" s="69">
        <f>11.79</f>
        <v>11.79</v>
      </c>
      <c r="H126" s="69">
        <f t="shared" si="20"/>
        <v>2570.4</v>
      </c>
      <c r="I126" s="69">
        <f t="shared" si="21"/>
        <v>2829.6</v>
      </c>
    </row>
    <row r="127" spans="1:9" x14ac:dyDescent="0.25">
      <c r="A127" s="66" t="s">
        <v>262</v>
      </c>
      <c r="B127" s="66" t="s">
        <v>263</v>
      </c>
      <c r="C127" s="66" t="s">
        <v>259</v>
      </c>
      <c r="D127" s="67">
        <v>97622</v>
      </c>
      <c r="E127" s="78">
        <v>260</v>
      </c>
      <c r="F127" s="69">
        <f>52.67</f>
        <v>52.67</v>
      </c>
      <c r="G127" s="69">
        <f>57.86</f>
        <v>57.86</v>
      </c>
      <c r="H127" s="69">
        <f t="shared" si="20"/>
        <v>13694.2</v>
      </c>
      <c r="I127" s="69">
        <f t="shared" si="21"/>
        <v>15043.6</v>
      </c>
    </row>
    <row r="128" spans="1:9" x14ac:dyDescent="0.25">
      <c r="A128" s="66" t="s">
        <v>264</v>
      </c>
      <c r="B128" s="73" t="s">
        <v>265</v>
      </c>
      <c r="C128" s="66" t="s">
        <v>6</v>
      </c>
      <c r="D128" s="67">
        <v>97664</v>
      </c>
      <c r="E128" s="78">
        <v>400</v>
      </c>
      <c r="F128" s="69">
        <f>1.47</f>
        <v>1.47</v>
      </c>
      <c r="G128" s="69">
        <f>1.62</f>
        <v>1.62</v>
      </c>
      <c r="H128" s="69">
        <f t="shared" si="20"/>
        <v>588</v>
      </c>
      <c r="I128" s="69">
        <f t="shared" si="21"/>
        <v>648</v>
      </c>
    </row>
    <row r="129" spans="1:9" ht="15.75" x14ac:dyDescent="0.25">
      <c r="A129" s="91" t="s">
        <v>266</v>
      </c>
      <c r="B129" s="91" t="s">
        <v>373</v>
      </c>
      <c r="C129" s="91"/>
      <c r="D129" s="91"/>
      <c r="E129" s="91"/>
      <c r="F129" s="92"/>
      <c r="G129" s="92"/>
      <c r="H129" s="92"/>
      <c r="I129" s="92" t="s">
        <v>357</v>
      </c>
    </row>
    <row r="130" spans="1:9" ht="30" x14ac:dyDescent="0.25">
      <c r="A130" s="81" t="s">
        <v>268</v>
      </c>
      <c r="B130" s="81" t="s">
        <v>269</v>
      </c>
      <c r="C130" s="81" t="s">
        <v>1</v>
      </c>
      <c r="D130" s="82">
        <v>98556</v>
      </c>
      <c r="E130" s="83">
        <v>600</v>
      </c>
      <c r="F130" s="84">
        <f>55.1</f>
        <v>55.1</v>
      </c>
      <c r="G130" s="84">
        <f>58.51</f>
        <v>58.51</v>
      </c>
      <c r="H130" s="84">
        <f t="shared" ref="H130:H131" si="22">F130*E130</f>
        <v>33060</v>
      </c>
      <c r="I130" s="84">
        <f t="shared" ref="I130:I131" si="23">G130*E130</f>
        <v>35106</v>
      </c>
    </row>
    <row r="131" spans="1:9" ht="30" x14ac:dyDescent="0.25">
      <c r="A131" s="66" t="s">
        <v>270</v>
      </c>
      <c r="B131" s="66" t="s">
        <v>271</v>
      </c>
      <c r="C131" s="66" t="s">
        <v>1</v>
      </c>
      <c r="D131" s="67">
        <v>98547</v>
      </c>
      <c r="E131" s="78">
        <v>500</v>
      </c>
      <c r="F131" s="69">
        <f>181.13</f>
        <v>181.13</v>
      </c>
      <c r="G131" s="69">
        <f>186.24</f>
        <v>186.24</v>
      </c>
      <c r="H131" s="69">
        <f t="shared" si="22"/>
        <v>90565</v>
      </c>
      <c r="I131" s="69">
        <f t="shared" si="23"/>
        <v>93120</v>
      </c>
    </row>
    <row r="132" spans="1:9" ht="15.75" x14ac:dyDescent="0.25">
      <c r="A132" s="93"/>
      <c r="B132" s="93"/>
      <c r="C132" s="93"/>
      <c r="D132" s="93"/>
      <c r="E132" s="94"/>
      <c r="F132" s="94"/>
      <c r="G132" s="94"/>
      <c r="H132" s="93"/>
      <c r="I132" s="93"/>
    </row>
    <row r="133" spans="1:9" ht="15.75" x14ac:dyDescent="0.25">
      <c r="A133" s="93"/>
      <c r="B133" s="93"/>
      <c r="C133" s="93"/>
      <c r="D133" s="93"/>
      <c r="E133" s="94"/>
      <c r="F133" s="94"/>
      <c r="G133" s="94"/>
      <c r="H133" s="93"/>
      <c r="I133" s="93"/>
    </row>
    <row r="134" spans="1:9" ht="16.5" thickBot="1" x14ac:dyDescent="0.3">
      <c r="A134" s="93"/>
      <c r="B134" s="93"/>
      <c r="C134" s="93"/>
      <c r="D134" s="93"/>
      <c r="E134" s="94"/>
      <c r="F134" s="94"/>
      <c r="G134" s="94"/>
      <c r="H134" s="93"/>
      <c r="I134" s="93"/>
    </row>
    <row r="135" spans="1:9" ht="32.25" thickBot="1" x14ac:dyDescent="0.3">
      <c r="A135" s="95" t="s">
        <v>374</v>
      </c>
      <c r="B135" s="96">
        <f>H135</f>
        <v>1392212.3199999994</v>
      </c>
      <c r="C135" s="93"/>
      <c r="D135" s="93"/>
      <c r="E135" s="94"/>
      <c r="F135" s="94"/>
      <c r="G135" s="94"/>
      <c r="H135" s="79">
        <f t="shared" ref="H135:I135" si="24">SUM(H6:H131)</f>
        <v>1392212.3199999994</v>
      </c>
      <c r="I135" s="79">
        <f t="shared" si="24"/>
        <v>1440336.0599999998</v>
      </c>
    </row>
    <row r="136" spans="1:9" ht="16.5" thickBot="1" x14ac:dyDescent="0.3">
      <c r="A136" s="97">
        <f>'Demanda ES'!A135</f>
        <v>0</v>
      </c>
      <c r="B136" s="98">
        <f>B135*A136</f>
        <v>0</v>
      </c>
      <c r="C136" s="93"/>
      <c r="D136" s="93"/>
      <c r="E136" s="94"/>
      <c r="F136" s="94"/>
      <c r="G136" s="94"/>
      <c r="H136" s="94"/>
      <c r="I136" s="94"/>
    </row>
    <row r="137" spans="1:9" ht="16.5" thickBot="1" x14ac:dyDescent="0.3">
      <c r="A137" s="99" t="s">
        <v>375</v>
      </c>
      <c r="B137" s="96">
        <f>B135+B136</f>
        <v>1392212.3199999994</v>
      </c>
      <c r="C137" s="93"/>
      <c r="D137" s="93"/>
      <c r="E137" s="94"/>
      <c r="F137" s="94"/>
      <c r="G137" s="94"/>
      <c r="H137" s="100">
        <f>SUM(H133:H136)</f>
        <v>1392212.3199999994</v>
      </c>
      <c r="I137" s="94"/>
    </row>
    <row r="138" spans="1:9" ht="15.75" x14ac:dyDescent="0.25">
      <c r="A138" s="94"/>
      <c r="B138" s="94"/>
      <c r="C138" s="94"/>
      <c r="D138" s="94"/>
      <c r="E138" s="94"/>
      <c r="F138" s="94"/>
      <c r="G138" s="94"/>
      <c r="H138" s="94"/>
      <c r="I138" s="94"/>
    </row>
    <row r="139" spans="1:9" ht="16.5" thickBot="1" x14ac:dyDescent="0.3">
      <c r="A139" s="94"/>
      <c r="B139" s="94"/>
      <c r="C139" s="94"/>
      <c r="D139" s="94"/>
      <c r="E139" s="94"/>
      <c r="F139" s="94"/>
      <c r="G139" s="94"/>
      <c r="H139" s="94"/>
      <c r="I139" s="94"/>
    </row>
    <row r="140" spans="1:9" ht="15.75" thickBot="1" x14ac:dyDescent="0.3">
      <c r="A140" s="129" t="s">
        <v>376</v>
      </c>
      <c r="B140" s="130"/>
      <c r="C140" s="130"/>
      <c r="D140" s="130"/>
      <c r="E140" s="130"/>
      <c r="F140" s="130"/>
      <c r="G140" s="130"/>
      <c r="H140" s="130"/>
      <c r="I140" s="131"/>
    </row>
    <row r="141" spans="1:9" ht="16.5" thickBot="1" x14ac:dyDescent="0.3">
      <c r="A141" s="94"/>
      <c r="B141" s="94"/>
      <c r="C141" s="101"/>
      <c r="D141" s="101"/>
      <c r="E141" s="101"/>
      <c r="F141" s="101"/>
      <c r="G141" s="94"/>
      <c r="H141" s="94"/>
      <c r="I141" s="94"/>
    </row>
    <row r="142" spans="1:9" ht="16.5" thickBot="1" x14ac:dyDescent="0.3">
      <c r="A142" s="129" t="s">
        <v>275</v>
      </c>
      <c r="B142" s="130"/>
      <c r="C142" s="130"/>
      <c r="D142" s="130"/>
      <c r="E142" s="130"/>
      <c r="F142" s="131"/>
      <c r="G142" s="102"/>
      <c r="H142" s="102"/>
      <c r="I142" s="102"/>
    </row>
  </sheetData>
  <mergeCells count="4">
    <mergeCell ref="A1:I1"/>
    <mergeCell ref="A3:I3"/>
    <mergeCell ref="A140:I140"/>
    <mergeCell ref="A142:F142"/>
  </mergeCells>
  <pageMargins left="0.511811024" right="0.511811024" top="0.78740157499999996" bottom="0.78740157499999996" header="0.31496062000000002" footer="0.31496062000000002"/>
  <pageSetup paperSize="9" scale="34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58B1A-1D8A-4401-B4E5-2A7AE5E3D7E2}">
  <dimension ref="A1:N142"/>
  <sheetViews>
    <sheetView view="pageBreakPreview" zoomScale="60" zoomScaleNormal="90" workbookViewId="0">
      <selection activeCell="B137" sqref="B137"/>
    </sheetView>
  </sheetViews>
  <sheetFormatPr defaultRowHeight="15" x14ac:dyDescent="0.25"/>
  <cols>
    <col min="1" max="1" width="10.42578125" customWidth="1"/>
    <col min="2" max="2" width="136" customWidth="1"/>
    <col min="3" max="3" width="6.42578125" bestFit="1" customWidth="1"/>
    <col min="4" max="4" width="9" bestFit="1" customWidth="1"/>
    <col min="5" max="5" width="16.7109375" bestFit="1" customWidth="1"/>
    <col min="6" max="6" width="19.5703125" bestFit="1" customWidth="1"/>
    <col min="7" max="7" width="21.28515625" bestFit="1" customWidth="1"/>
    <col min="8" max="8" width="24.42578125" bestFit="1" customWidth="1"/>
    <col min="9" max="9" width="28.28515625" bestFit="1" customWidth="1"/>
    <col min="11" max="11" width="18.42578125" hidden="1" customWidth="1"/>
    <col min="12" max="14" width="0" hidden="1" customWidth="1"/>
  </cols>
  <sheetData>
    <row r="1" spans="1:14" x14ac:dyDescent="0.25">
      <c r="A1" s="125" t="s">
        <v>297</v>
      </c>
      <c r="B1" s="126"/>
      <c r="C1" s="126"/>
      <c r="D1" s="126"/>
      <c r="E1" s="126"/>
      <c r="F1" s="126"/>
      <c r="G1" s="126"/>
      <c r="H1" s="126"/>
      <c r="I1" s="127"/>
    </row>
    <row r="2" spans="1:14" x14ac:dyDescent="0.25">
      <c r="A2" s="59"/>
      <c r="B2" s="59"/>
      <c r="C2" s="59"/>
      <c r="D2" s="59"/>
      <c r="E2" s="59"/>
      <c r="F2" s="59"/>
      <c r="G2" s="59"/>
      <c r="H2" s="59"/>
      <c r="I2" s="59"/>
    </row>
    <row r="3" spans="1:14" ht="15.75" x14ac:dyDescent="0.25">
      <c r="A3" s="128" t="s">
        <v>388</v>
      </c>
      <c r="B3" s="126"/>
      <c r="C3" s="126"/>
      <c r="D3" s="126"/>
      <c r="E3" s="126"/>
      <c r="F3" s="126"/>
      <c r="G3" s="126"/>
      <c r="H3" s="126"/>
      <c r="I3" s="127"/>
    </row>
    <row r="4" spans="1:14" ht="47.25" x14ac:dyDescent="0.25">
      <c r="A4" s="60" t="s">
        <v>350</v>
      </c>
      <c r="B4" s="60" t="s">
        <v>351</v>
      </c>
      <c r="C4" s="60" t="s">
        <v>352</v>
      </c>
      <c r="D4" s="60" t="s">
        <v>353</v>
      </c>
      <c r="E4" s="60" t="s">
        <v>354</v>
      </c>
      <c r="F4" s="61" t="s">
        <v>9</v>
      </c>
      <c r="G4" s="61" t="s">
        <v>10</v>
      </c>
      <c r="H4" s="60" t="s">
        <v>11</v>
      </c>
      <c r="I4" s="60" t="s">
        <v>12</v>
      </c>
    </row>
    <row r="5" spans="1:14" ht="15.75" x14ac:dyDescent="0.25">
      <c r="A5" s="62" t="s">
        <v>13</v>
      </c>
      <c r="B5" s="62" t="s">
        <v>14</v>
      </c>
      <c r="C5" s="63"/>
      <c r="D5" s="64"/>
      <c r="E5" s="65"/>
      <c r="F5" s="65"/>
      <c r="G5" s="65"/>
      <c r="H5" s="65"/>
      <c r="I5" s="65"/>
      <c r="K5" s="103">
        <v>883190</v>
      </c>
    </row>
    <row r="6" spans="1:14" x14ac:dyDescent="0.25">
      <c r="A6" s="66" t="s">
        <v>15</v>
      </c>
      <c r="B6" s="66" t="s">
        <v>16</v>
      </c>
      <c r="C6" s="66" t="s">
        <v>17</v>
      </c>
      <c r="D6" s="67">
        <v>93202</v>
      </c>
      <c r="E6" s="68">
        <f>1500</f>
        <v>1500</v>
      </c>
      <c r="F6" s="69">
        <f>26.04</f>
        <v>26.04</v>
      </c>
      <c r="G6" s="70">
        <f>N6</f>
        <v>28.14</v>
      </c>
      <c r="H6" s="69">
        <f t="shared" ref="H6:H9" si="0">F6*E6</f>
        <v>39060</v>
      </c>
      <c r="I6" s="69">
        <f t="shared" ref="I6:I9" si="1">G6*E6</f>
        <v>42210</v>
      </c>
      <c r="K6" s="104">
        <v>39060</v>
      </c>
      <c r="N6" s="106">
        <v>28.14</v>
      </c>
    </row>
    <row r="7" spans="1:14" ht="30" x14ac:dyDescent="0.25">
      <c r="A7" s="66" t="s">
        <v>18</v>
      </c>
      <c r="B7" s="66" t="s">
        <v>19</v>
      </c>
      <c r="C7" s="66" t="s">
        <v>1</v>
      </c>
      <c r="D7" s="67">
        <v>101159</v>
      </c>
      <c r="E7" s="68">
        <f>1500</f>
        <v>1500</v>
      </c>
      <c r="F7" s="69">
        <f>132.04</f>
        <v>132.04</v>
      </c>
      <c r="G7" s="70">
        <f t="shared" ref="G7:G9" si="2">N7</f>
        <v>141.47999999999999</v>
      </c>
      <c r="H7" s="69">
        <f t="shared" si="0"/>
        <v>198060</v>
      </c>
      <c r="I7" s="69">
        <f t="shared" si="1"/>
        <v>212219.99999999997</v>
      </c>
      <c r="K7" s="104">
        <v>198060</v>
      </c>
      <c r="N7" s="106">
        <v>141.47999999999999</v>
      </c>
    </row>
    <row r="8" spans="1:14" x14ac:dyDescent="0.25">
      <c r="A8" s="66" t="s">
        <v>20</v>
      </c>
      <c r="B8" s="66" t="s">
        <v>355</v>
      </c>
      <c r="C8" s="66" t="s">
        <v>1</v>
      </c>
      <c r="D8" s="67">
        <v>102235</v>
      </c>
      <c r="E8" s="68">
        <v>900</v>
      </c>
      <c r="F8" s="69">
        <f>515.69</f>
        <v>515.69000000000005</v>
      </c>
      <c r="G8" s="70">
        <f t="shared" si="2"/>
        <v>523.86</v>
      </c>
      <c r="H8" s="69">
        <f t="shared" si="0"/>
        <v>464121.00000000006</v>
      </c>
      <c r="I8" s="69">
        <f t="shared" si="1"/>
        <v>471474</v>
      </c>
      <c r="K8" s="104">
        <v>515690</v>
      </c>
      <c r="N8" s="106">
        <v>523.86</v>
      </c>
    </row>
    <row r="9" spans="1:14" ht="30" x14ac:dyDescent="0.25">
      <c r="A9" s="66" t="s">
        <v>22</v>
      </c>
      <c r="B9" s="66" t="s">
        <v>23</v>
      </c>
      <c r="C9" s="66" t="s">
        <v>1</v>
      </c>
      <c r="D9" s="67">
        <v>96358</v>
      </c>
      <c r="E9" s="68">
        <f>1500</f>
        <v>1500</v>
      </c>
      <c r="F9" s="69">
        <f>86.92</f>
        <v>86.92</v>
      </c>
      <c r="G9" s="70">
        <f t="shared" si="2"/>
        <v>88.82</v>
      </c>
      <c r="H9" s="69">
        <f t="shared" si="0"/>
        <v>130380</v>
      </c>
      <c r="I9" s="69">
        <f t="shared" si="1"/>
        <v>133230</v>
      </c>
      <c r="K9" s="104">
        <v>130380</v>
      </c>
      <c r="N9" s="106">
        <v>88.82</v>
      </c>
    </row>
    <row r="10" spans="1:14" ht="15.75" x14ac:dyDescent="0.25">
      <c r="A10" s="62" t="s">
        <v>24</v>
      </c>
      <c r="B10" s="62" t="s">
        <v>356</v>
      </c>
      <c r="C10" s="63" t="s">
        <v>357</v>
      </c>
      <c r="D10" s="63" t="s">
        <v>357</v>
      </c>
      <c r="E10" s="71" t="s">
        <v>357</v>
      </c>
      <c r="F10" s="91"/>
      <c r="G10" s="65"/>
      <c r="H10" s="65"/>
      <c r="I10" s="65" t="s">
        <v>357</v>
      </c>
      <c r="K10" s="103">
        <v>678000</v>
      </c>
    </row>
    <row r="11" spans="1:14" x14ac:dyDescent="0.25">
      <c r="A11" s="72" t="s">
        <v>26</v>
      </c>
      <c r="B11" s="66" t="s">
        <v>358</v>
      </c>
      <c r="C11" s="66" t="s">
        <v>1</v>
      </c>
      <c r="D11" s="67">
        <v>88496</v>
      </c>
      <c r="E11" s="68">
        <f>8000</f>
        <v>8000</v>
      </c>
      <c r="F11" s="69">
        <f>35.52</f>
        <v>35.520000000000003</v>
      </c>
      <c r="G11" s="69">
        <f>N11</f>
        <v>38.99</v>
      </c>
      <c r="H11" s="69">
        <f t="shared" ref="H11:H14" si="3">F11*E11</f>
        <v>284160</v>
      </c>
      <c r="I11" s="69">
        <f t="shared" ref="I11:I14" si="4">G11*E11</f>
        <v>311920</v>
      </c>
      <c r="K11" s="104">
        <v>284160</v>
      </c>
      <c r="N11" s="106">
        <v>38.99</v>
      </c>
    </row>
    <row r="12" spans="1:14" x14ac:dyDescent="0.25">
      <c r="A12" s="72" t="s">
        <v>28</v>
      </c>
      <c r="B12" s="66" t="s">
        <v>31</v>
      </c>
      <c r="C12" s="66" t="s">
        <v>1</v>
      </c>
      <c r="D12" s="67">
        <v>88488</v>
      </c>
      <c r="E12" s="68">
        <f>8000</f>
        <v>8000</v>
      </c>
      <c r="F12" s="69">
        <f>15.96</f>
        <v>15.96</v>
      </c>
      <c r="G12" s="69">
        <f t="shared" ref="G12:G14" si="5">N12</f>
        <v>17.02</v>
      </c>
      <c r="H12" s="69">
        <f t="shared" si="3"/>
        <v>127680</v>
      </c>
      <c r="I12" s="69">
        <f t="shared" si="4"/>
        <v>136160</v>
      </c>
      <c r="K12" s="104">
        <v>127680</v>
      </c>
      <c r="N12" s="106">
        <v>17.02</v>
      </c>
    </row>
    <row r="13" spans="1:14" x14ac:dyDescent="0.25">
      <c r="A13" s="72" t="s">
        <v>30</v>
      </c>
      <c r="B13" s="66" t="s">
        <v>33</v>
      </c>
      <c r="C13" s="66" t="s">
        <v>1</v>
      </c>
      <c r="D13" s="67">
        <v>88489</v>
      </c>
      <c r="E13" s="68">
        <f>8000</f>
        <v>8000</v>
      </c>
      <c r="F13" s="69">
        <f>13.34</f>
        <v>13.34</v>
      </c>
      <c r="G13" s="69">
        <f t="shared" si="5"/>
        <v>14.1</v>
      </c>
      <c r="H13" s="69">
        <f t="shared" si="3"/>
        <v>106720</v>
      </c>
      <c r="I13" s="69">
        <f t="shared" si="4"/>
        <v>112800</v>
      </c>
      <c r="K13" s="104">
        <v>106720</v>
      </c>
      <c r="N13" s="106">
        <v>14.1</v>
      </c>
    </row>
    <row r="14" spans="1:14" x14ac:dyDescent="0.25">
      <c r="A14" s="72" t="s">
        <v>32</v>
      </c>
      <c r="B14" s="73" t="s">
        <v>35</v>
      </c>
      <c r="C14" s="73" t="s">
        <v>1</v>
      </c>
      <c r="D14" s="74">
        <v>88497</v>
      </c>
      <c r="E14" s="68">
        <f>8000</f>
        <v>8000</v>
      </c>
      <c r="F14" s="69">
        <f>19.93</f>
        <v>19.93</v>
      </c>
      <c r="G14" s="69">
        <f t="shared" si="5"/>
        <v>21.62</v>
      </c>
      <c r="H14" s="76">
        <f t="shared" si="3"/>
        <v>159440</v>
      </c>
      <c r="I14" s="76">
        <f t="shared" si="4"/>
        <v>172960</v>
      </c>
      <c r="K14" s="104">
        <v>159440</v>
      </c>
      <c r="N14" s="106">
        <v>21.62</v>
      </c>
    </row>
    <row r="15" spans="1:14" ht="15.75" x14ac:dyDescent="0.25">
      <c r="A15" s="62" t="s">
        <v>36</v>
      </c>
      <c r="B15" s="62" t="s">
        <v>359</v>
      </c>
      <c r="C15" s="63" t="s">
        <v>357</v>
      </c>
      <c r="D15" s="63" t="s">
        <v>357</v>
      </c>
      <c r="E15" s="71" t="s">
        <v>357</v>
      </c>
      <c r="F15" s="91"/>
      <c r="G15" s="65"/>
      <c r="H15" s="65"/>
      <c r="I15" s="65" t="s">
        <v>357</v>
      </c>
      <c r="K15" s="103">
        <v>1224976</v>
      </c>
    </row>
    <row r="16" spans="1:14" x14ac:dyDescent="0.25">
      <c r="A16" s="66" t="s">
        <v>38</v>
      </c>
      <c r="B16" s="66" t="s">
        <v>41</v>
      </c>
      <c r="C16" s="66" t="s">
        <v>17</v>
      </c>
      <c r="D16" s="67">
        <v>98685</v>
      </c>
      <c r="E16" s="68">
        <f>1200</f>
        <v>1200</v>
      </c>
      <c r="F16" s="69">
        <f>95.12</f>
        <v>95.12</v>
      </c>
      <c r="G16" s="69">
        <f>N16</f>
        <v>96.55</v>
      </c>
      <c r="H16" s="69">
        <f t="shared" ref="H16:H23" si="6">F16*E16</f>
        <v>114144</v>
      </c>
      <c r="I16" s="69">
        <f t="shared" ref="I16:I23" si="7">G16*E16</f>
        <v>115860</v>
      </c>
      <c r="K16" s="104">
        <v>114144</v>
      </c>
      <c r="N16" s="106">
        <v>96.55</v>
      </c>
    </row>
    <row r="17" spans="1:14" ht="30" x14ac:dyDescent="0.25">
      <c r="A17" s="66" t="s">
        <v>40</v>
      </c>
      <c r="B17" s="66" t="s">
        <v>279</v>
      </c>
      <c r="C17" s="66" t="s">
        <v>1</v>
      </c>
      <c r="D17" s="67">
        <v>104598</v>
      </c>
      <c r="E17" s="68">
        <f>1200</f>
        <v>1200</v>
      </c>
      <c r="F17" s="69">
        <f>174.59</f>
        <v>174.59</v>
      </c>
      <c r="G17" s="69">
        <f t="shared" ref="G17:G23" si="8">N17</f>
        <v>176.81</v>
      </c>
      <c r="H17" s="69">
        <f t="shared" si="6"/>
        <v>209508</v>
      </c>
      <c r="I17" s="69">
        <f t="shared" si="7"/>
        <v>212172</v>
      </c>
      <c r="K17" s="104">
        <v>209508</v>
      </c>
      <c r="N17" s="106">
        <v>176.81</v>
      </c>
    </row>
    <row r="18" spans="1:14" ht="30" x14ac:dyDescent="0.25">
      <c r="A18" s="66" t="s">
        <v>42</v>
      </c>
      <c r="B18" s="66" t="s">
        <v>55</v>
      </c>
      <c r="C18" s="72"/>
      <c r="D18" s="77">
        <v>101814</v>
      </c>
      <c r="E18" s="68">
        <f>1200</f>
        <v>1200</v>
      </c>
      <c r="F18" s="69">
        <f>44.38</f>
        <v>44.38</v>
      </c>
      <c r="G18" s="69">
        <f t="shared" si="8"/>
        <v>48.19</v>
      </c>
      <c r="H18" s="69">
        <f t="shared" si="6"/>
        <v>53256</v>
      </c>
      <c r="I18" s="69">
        <f t="shared" si="7"/>
        <v>57828</v>
      </c>
      <c r="K18" s="104">
        <v>53256</v>
      </c>
      <c r="N18" s="106">
        <v>48.19</v>
      </c>
    </row>
    <row r="19" spans="1:14" x14ac:dyDescent="0.25">
      <c r="A19" s="66" t="s">
        <v>44</v>
      </c>
      <c r="B19" s="72" t="s">
        <v>57</v>
      </c>
      <c r="C19" s="72"/>
      <c r="D19" s="77">
        <v>101747</v>
      </c>
      <c r="E19" s="78">
        <f>850</f>
        <v>850</v>
      </c>
      <c r="F19" s="69">
        <f>72.1</f>
        <v>72.099999999999994</v>
      </c>
      <c r="G19" s="69">
        <f t="shared" si="8"/>
        <v>72.599999999999994</v>
      </c>
      <c r="H19" s="69">
        <f t="shared" si="6"/>
        <v>61284.999999999993</v>
      </c>
      <c r="I19" s="69">
        <f t="shared" si="7"/>
        <v>61709.999999999993</v>
      </c>
      <c r="K19" s="104">
        <v>61285</v>
      </c>
      <c r="N19" s="106">
        <v>72.599999999999994</v>
      </c>
    </row>
    <row r="20" spans="1:14" x14ac:dyDescent="0.25">
      <c r="A20" s="66" t="s">
        <v>46</v>
      </c>
      <c r="B20" s="80" t="s">
        <v>280</v>
      </c>
      <c r="C20" s="81" t="s">
        <v>1</v>
      </c>
      <c r="D20" s="82">
        <v>102492</v>
      </c>
      <c r="E20" s="83">
        <f>1100</f>
        <v>1100</v>
      </c>
      <c r="F20" s="69">
        <f>27.99</f>
        <v>27.99</v>
      </c>
      <c r="G20" s="69">
        <f t="shared" si="8"/>
        <v>29.79</v>
      </c>
      <c r="H20" s="84">
        <f t="shared" si="6"/>
        <v>30789</v>
      </c>
      <c r="I20" s="84">
        <f t="shared" si="7"/>
        <v>32769</v>
      </c>
      <c r="K20" s="104">
        <v>30789</v>
      </c>
      <c r="N20" s="106">
        <v>29.79</v>
      </c>
    </row>
    <row r="21" spans="1:14" ht="30" x14ac:dyDescent="0.25">
      <c r="A21" s="66" t="s">
        <v>48</v>
      </c>
      <c r="B21" s="66" t="s">
        <v>45</v>
      </c>
      <c r="C21" s="66" t="s">
        <v>1</v>
      </c>
      <c r="D21" s="67">
        <v>87251</v>
      </c>
      <c r="E21" s="68">
        <f>800</f>
        <v>800</v>
      </c>
      <c r="F21" s="69">
        <f>59.31</f>
        <v>59.31</v>
      </c>
      <c r="G21" s="69">
        <f t="shared" si="8"/>
        <v>60.51</v>
      </c>
      <c r="H21" s="69">
        <f t="shared" si="6"/>
        <v>47448</v>
      </c>
      <c r="I21" s="69">
        <f t="shared" si="7"/>
        <v>48408</v>
      </c>
      <c r="K21" s="104">
        <v>47448</v>
      </c>
      <c r="N21" s="106">
        <v>60.51</v>
      </c>
    </row>
    <row r="22" spans="1:14" x14ac:dyDescent="0.25">
      <c r="A22" s="66" t="s">
        <v>281</v>
      </c>
      <c r="B22" s="66" t="s">
        <v>47</v>
      </c>
      <c r="C22" s="66" t="s">
        <v>1</v>
      </c>
      <c r="D22" s="67">
        <v>98671</v>
      </c>
      <c r="E22" s="68">
        <v>550</v>
      </c>
      <c r="F22" s="69">
        <f>523.97</f>
        <v>523.97</v>
      </c>
      <c r="G22" s="69">
        <f t="shared" si="8"/>
        <v>529.64</v>
      </c>
      <c r="H22" s="69">
        <f t="shared" si="6"/>
        <v>288183.5</v>
      </c>
      <c r="I22" s="69">
        <f t="shared" si="7"/>
        <v>291302</v>
      </c>
      <c r="K22" s="104">
        <v>314382</v>
      </c>
      <c r="N22" s="106">
        <v>529.64</v>
      </c>
    </row>
    <row r="23" spans="1:14" x14ac:dyDescent="0.25">
      <c r="A23" s="66" t="s">
        <v>282</v>
      </c>
      <c r="B23" s="66" t="s">
        <v>49</v>
      </c>
      <c r="C23" s="66" t="s">
        <v>1</v>
      </c>
      <c r="D23" s="67">
        <v>101093</v>
      </c>
      <c r="E23" s="68">
        <v>550</v>
      </c>
      <c r="F23" s="69">
        <f>656.94</f>
        <v>656.94</v>
      </c>
      <c r="G23" s="69">
        <f t="shared" si="8"/>
        <v>663.99</v>
      </c>
      <c r="H23" s="69">
        <f t="shared" si="6"/>
        <v>361317.00000000006</v>
      </c>
      <c r="I23" s="69">
        <f t="shared" si="7"/>
        <v>365194.5</v>
      </c>
      <c r="K23" s="104">
        <v>394164</v>
      </c>
      <c r="N23" s="106">
        <v>663.99</v>
      </c>
    </row>
    <row r="24" spans="1:14" ht="15.75" x14ac:dyDescent="0.25">
      <c r="A24" s="62" t="s">
        <v>50</v>
      </c>
      <c r="B24" s="62" t="s">
        <v>360</v>
      </c>
      <c r="C24" s="63" t="s">
        <v>357</v>
      </c>
      <c r="D24" s="64" t="s">
        <v>357</v>
      </c>
      <c r="E24" s="85" t="s">
        <v>357</v>
      </c>
      <c r="F24" s="91"/>
      <c r="G24" s="65"/>
      <c r="H24" s="65"/>
      <c r="I24" s="65"/>
      <c r="K24" s="103">
        <v>79080</v>
      </c>
    </row>
    <row r="25" spans="1:14" ht="30" x14ac:dyDescent="0.25">
      <c r="A25" s="66" t="s">
        <v>52</v>
      </c>
      <c r="B25" s="66" t="s">
        <v>59</v>
      </c>
      <c r="C25" s="66" t="s">
        <v>1</v>
      </c>
      <c r="D25" s="67">
        <v>87530</v>
      </c>
      <c r="E25" s="68">
        <f>1000</f>
        <v>1000</v>
      </c>
      <c r="F25" s="69">
        <f>40.27</f>
        <v>40.270000000000003</v>
      </c>
      <c r="G25" s="69">
        <f>N25</f>
        <v>43.44</v>
      </c>
      <c r="H25" s="69">
        <f t="shared" ref="H25:H26" si="9">F25*E25</f>
        <v>40270</v>
      </c>
      <c r="I25" s="69">
        <f t="shared" ref="I25:I26" si="10">G25*E25</f>
        <v>43440</v>
      </c>
      <c r="K25" s="104">
        <v>40270</v>
      </c>
      <c r="N25" s="106">
        <v>43.44</v>
      </c>
    </row>
    <row r="26" spans="1:14" ht="30" x14ac:dyDescent="0.25">
      <c r="A26" s="66" t="s">
        <v>54</v>
      </c>
      <c r="B26" s="66" t="s">
        <v>283</v>
      </c>
      <c r="C26" s="66" t="s">
        <v>62</v>
      </c>
      <c r="D26" s="67">
        <v>87532</v>
      </c>
      <c r="E26" s="68">
        <f>1000</f>
        <v>1000</v>
      </c>
      <c r="F26" s="69">
        <f>38.81</f>
        <v>38.81</v>
      </c>
      <c r="G26" s="69">
        <f>N26</f>
        <v>41.81</v>
      </c>
      <c r="H26" s="69">
        <f t="shared" si="9"/>
        <v>38810</v>
      </c>
      <c r="I26" s="69">
        <f t="shared" si="10"/>
        <v>41810</v>
      </c>
      <c r="K26" s="104">
        <v>38810</v>
      </c>
      <c r="N26" s="106">
        <v>41.81</v>
      </c>
    </row>
    <row r="27" spans="1:14" ht="15.75" x14ac:dyDescent="0.25">
      <c r="A27" s="62" t="s">
        <v>361</v>
      </c>
      <c r="B27" s="62" t="s">
        <v>64</v>
      </c>
      <c r="C27" s="62"/>
      <c r="D27" s="86"/>
      <c r="E27" s="85"/>
      <c r="F27" s="91"/>
      <c r="G27" s="87"/>
      <c r="H27" s="87"/>
      <c r="I27" s="87"/>
      <c r="K27" s="103">
        <v>692900</v>
      </c>
    </row>
    <row r="28" spans="1:14" x14ac:dyDescent="0.25">
      <c r="A28" s="66" t="s">
        <v>65</v>
      </c>
      <c r="B28" s="66" t="s">
        <v>66</v>
      </c>
      <c r="C28" s="66" t="s">
        <v>1</v>
      </c>
      <c r="D28" s="67">
        <v>96114</v>
      </c>
      <c r="E28" s="68">
        <f>10000</f>
        <v>10000</v>
      </c>
      <c r="F28" s="69">
        <f>68.37</f>
        <v>68.37</v>
      </c>
      <c r="G28" s="69">
        <f>N28</f>
        <v>70.349999999999994</v>
      </c>
      <c r="H28" s="69">
        <f t="shared" ref="H28:H29" si="11">F28*E28</f>
        <v>683700</v>
      </c>
      <c r="I28" s="69">
        <f t="shared" ref="I28:I29" si="12">G28*E28</f>
        <v>703500</v>
      </c>
      <c r="K28" s="104">
        <v>683700</v>
      </c>
      <c r="N28" s="106">
        <v>70.349999999999994</v>
      </c>
    </row>
    <row r="29" spans="1:14" ht="30" x14ac:dyDescent="0.25">
      <c r="A29" s="66" t="s">
        <v>67</v>
      </c>
      <c r="B29" s="66" t="s">
        <v>284</v>
      </c>
      <c r="C29" s="66" t="s">
        <v>1</v>
      </c>
      <c r="D29" s="67">
        <v>97640</v>
      </c>
      <c r="E29" s="68">
        <f>5000</f>
        <v>5000</v>
      </c>
      <c r="F29" s="69">
        <f>1.84</f>
        <v>1.84</v>
      </c>
      <c r="G29" s="69">
        <f>N29</f>
        <v>2.06</v>
      </c>
      <c r="H29" s="69">
        <f t="shared" si="11"/>
        <v>9200</v>
      </c>
      <c r="I29" s="69">
        <f t="shared" si="12"/>
        <v>10300</v>
      </c>
      <c r="K29" s="104">
        <v>9200</v>
      </c>
      <c r="N29" s="106">
        <v>2.06</v>
      </c>
    </row>
    <row r="30" spans="1:14" ht="15.75" x14ac:dyDescent="0.25">
      <c r="A30" s="62" t="s">
        <v>362</v>
      </c>
      <c r="B30" s="62" t="s">
        <v>70</v>
      </c>
      <c r="C30" s="63"/>
      <c r="D30" s="64"/>
      <c r="E30" s="71"/>
      <c r="F30" s="91"/>
      <c r="G30" s="65"/>
      <c r="H30" s="65"/>
      <c r="I30" s="65"/>
      <c r="K30" s="103">
        <v>127359.56</v>
      </c>
    </row>
    <row r="31" spans="1:14" x14ac:dyDescent="0.25">
      <c r="A31" s="66" t="s">
        <v>71</v>
      </c>
      <c r="B31" s="66" t="s">
        <v>72</v>
      </c>
      <c r="C31" s="66" t="s">
        <v>6</v>
      </c>
      <c r="D31" s="67">
        <v>97663</v>
      </c>
      <c r="E31" s="68">
        <f>L31</f>
        <v>50</v>
      </c>
      <c r="F31" s="69">
        <f>M31</f>
        <v>13.85</v>
      </c>
      <c r="G31" s="69">
        <f>N31</f>
        <v>15.46</v>
      </c>
      <c r="H31" s="69">
        <f t="shared" ref="H31:H70" si="13">F31*E31</f>
        <v>692.5</v>
      </c>
      <c r="I31" s="69">
        <f t="shared" ref="I31:I70" si="14">G31*E31</f>
        <v>773</v>
      </c>
      <c r="K31" s="104">
        <v>692.5</v>
      </c>
      <c r="L31" s="105">
        <v>50</v>
      </c>
      <c r="M31" s="106">
        <v>13.85</v>
      </c>
      <c r="N31" s="106">
        <v>15.46</v>
      </c>
    </row>
    <row r="32" spans="1:14" x14ac:dyDescent="0.25">
      <c r="A32" s="66" t="s">
        <v>73</v>
      </c>
      <c r="B32" s="66" t="s">
        <v>74</v>
      </c>
      <c r="C32" s="66" t="s">
        <v>6</v>
      </c>
      <c r="D32" s="67">
        <v>86888</v>
      </c>
      <c r="E32" s="68">
        <f t="shared" ref="E32:E70" si="15">L32</f>
        <v>15</v>
      </c>
      <c r="F32" s="69">
        <f t="shared" ref="F32:F70" si="16">M32</f>
        <v>456.7</v>
      </c>
      <c r="G32" s="69">
        <f t="shared" ref="G32:G70" si="17">N32</f>
        <v>460.84</v>
      </c>
      <c r="H32" s="69">
        <f t="shared" si="13"/>
        <v>6850.5</v>
      </c>
      <c r="I32" s="69">
        <f t="shared" si="14"/>
        <v>6912.5999999999995</v>
      </c>
      <c r="K32" s="104">
        <v>6850.5</v>
      </c>
      <c r="L32" s="105">
        <v>15</v>
      </c>
      <c r="M32" s="106">
        <v>456.7</v>
      </c>
      <c r="N32" s="106">
        <v>460.84</v>
      </c>
    </row>
    <row r="33" spans="1:14" ht="30" x14ac:dyDescent="0.25">
      <c r="A33" s="66" t="s">
        <v>75</v>
      </c>
      <c r="B33" s="66" t="s">
        <v>285</v>
      </c>
      <c r="C33" s="66" t="s">
        <v>6</v>
      </c>
      <c r="D33" s="67">
        <v>95471</v>
      </c>
      <c r="E33" s="68">
        <f t="shared" si="15"/>
        <v>15</v>
      </c>
      <c r="F33" s="69">
        <f t="shared" si="16"/>
        <v>709.49</v>
      </c>
      <c r="G33" s="69">
        <f t="shared" si="17"/>
        <v>715.39</v>
      </c>
      <c r="H33" s="69">
        <f t="shared" si="13"/>
        <v>10642.35</v>
      </c>
      <c r="I33" s="69">
        <f t="shared" si="14"/>
        <v>10730.85</v>
      </c>
      <c r="K33" s="104">
        <v>10642.35</v>
      </c>
      <c r="L33" s="105">
        <v>15</v>
      </c>
      <c r="M33" s="106">
        <v>709.49</v>
      </c>
      <c r="N33" s="106">
        <v>715.39</v>
      </c>
    </row>
    <row r="34" spans="1:14" ht="30" x14ac:dyDescent="0.25">
      <c r="A34" s="66" t="s">
        <v>77</v>
      </c>
      <c r="B34" s="66" t="s">
        <v>76</v>
      </c>
      <c r="C34" s="66" t="s">
        <v>6</v>
      </c>
      <c r="D34" s="67">
        <v>95470</v>
      </c>
      <c r="E34" s="68">
        <f t="shared" si="15"/>
        <v>12</v>
      </c>
      <c r="F34" s="69">
        <f t="shared" si="16"/>
        <v>293.86</v>
      </c>
      <c r="G34" s="69">
        <f t="shared" si="17"/>
        <v>296.69</v>
      </c>
      <c r="H34" s="69">
        <f t="shared" si="13"/>
        <v>3526.32</v>
      </c>
      <c r="I34" s="69">
        <f t="shared" si="14"/>
        <v>3560.2799999999997</v>
      </c>
      <c r="K34" s="104">
        <v>3526.32</v>
      </c>
      <c r="L34" s="105">
        <v>12</v>
      </c>
      <c r="M34" s="106">
        <v>293.86</v>
      </c>
      <c r="N34" s="106">
        <v>296.69</v>
      </c>
    </row>
    <row r="35" spans="1:14" x14ac:dyDescent="0.25">
      <c r="A35" s="66" t="s">
        <v>79</v>
      </c>
      <c r="B35" s="66" t="s">
        <v>286</v>
      </c>
      <c r="C35" s="66" t="s">
        <v>6</v>
      </c>
      <c r="D35" s="67">
        <v>100858</v>
      </c>
      <c r="E35" s="68">
        <f t="shared" si="15"/>
        <v>20</v>
      </c>
      <c r="F35" s="69">
        <f t="shared" si="16"/>
        <v>683.67</v>
      </c>
      <c r="G35" s="69">
        <f t="shared" si="17"/>
        <v>688.37</v>
      </c>
      <c r="H35" s="69">
        <f t="shared" si="13"/>
        <v>13673.4</v>
      </c>
      <c r="I35" s="69">
        <f t="shared" si="14"/>
        <v>13767.4</v>
      </c>
      <c r="K35" s="104">
        <v>13673.4</v>
      </c>
      <c r="L35" s="105">
        <v>20</v>
      </c>
      <c r="M35" s="106">
        <v>683.67</v>
      </c>
      <c r="N35" s="106">
        <v>688.37</v>
      </c>
    </row>
    <row r="36" spans="1:14" ht="30" x14ac:dyDescent="0.25">
      <c r="A36" s="66" t="s">
        <v>81</v>
      </c>
      <c r="B36" s="66" t="s">
        <v>80</v>
      </c>
      <c r="C36" s="66" t="s">
        <v>6</v>
      </c>
      <c r="D36" s="67">
        <v>86906</v>
      </c>
      <c r="E36" s="68">
        <f t="shared" si="15"/>
        <v>50</v>
      </c>
      <c r="F36" s="69">
        <f t="shared" si="16"/>
        <v>75.33</v>
      </c>
      <c r="G36" s="69">
        <f t="shared" si="17"/>
        <v>75.78</v>
      </c>
      <c r="H36" s="69">
        <f t="shared" si="13"/>
        <v>3766.5</v>
      </c>
      <c r="I36" s="69">
        <f t="shared" si="14"/>
        <v>3789</v>
      </c>
      <c r="K36" s="104">
        <v>3766.5</v>
      </c>
      <c r="L36" s="105">
        <v>50</v>
      </c>
      <c r="M36" s="106">
        <v>75.33</v>
      </c>
      <c r="N36" s="106">
        <v>75.78</v>
      </c>
    </row>
    <row r="37" spans="1:14" x14ac:dyDescent="0.25">
      <c r="A37" s="66" t="s">
        <v>83</v>
      </c>
      <c r="B37" s="66" t="s">
        <v>82</v>
      </c>
      <c r="C37" s="66" t="s">
        <v>6</v>
      </c>
      <c r="D37" s="67">
        <v>86883</v>
      </c>
      <c r="E37" s="68">
        <f t="shared" si="15"/>
        <v>100</v>
      </c>
      <c r="F37" s="69">
        <f t="shared" si="16"/>
        <v>14.12</v>
      </c>
      <c r="G37" s="69">
        <f t="shared" si="17"/>
        <v>14.51</v>
      </c>
      <c r="H37" s="69">
        <f t="shared" si="13"/>
        <v>1412</v>
      </c>
      <c r="I37" s="69">
        <f t="shared" si="14"/>
        <v>1451</v>
      </c>
      <c r="K37" s="104">
        <v>1412</v>
      </c>
      <c r="L37" s="105">
        <v>100</v>
      </c>
      <c r="M37" s="106">
        <v>14.12</v>
      </c>
      <c r="N37" s="106">
        <v>14.51</v>
      </c>
    </row>
    <row r="38" spans="1:14" ht="30" x14ac:dyDescent="0.25">
      <c r="A38" s="66" t="s">
        <v>85</v>
      </c>
      <c r="B38" s="66" t="s">
        <v>84</v>
      </c>
      <c r="C38" s="66" t="s">
        <v>6</v>
      </c>
      <c r="D38" s="67">
        <v>86910</v>
      </c>
      <c r="E38" s="68">
        <f t="shared" si="15"/>
        <v>50</v>
      </c>
      <c r="F38" s="69">
        <f t="shared" si="16"/>
        <v>128.52000000000001</v>
      </c>
      <c r="G38" s="69">
        <f t="shared" si="17"/>
        <v>129.06</v>
      </c>
      <c r="H38" s="69">
        <f t="shared" si="13"/>
        <v>6426.0000000000009</v>
      </c>
      <c r="I38" s="69">
        <f t="shared" si="14"/>
        <v>6453</v>
      </c>
      <c r="K38" s="104">
        <v>6426</v>
      </c>
      <c r="L38" s="105">
        <v>50</v>
      </c>
      <c r="M38" s="106">
        <v>128.52000000000001</v>
      </c>
      <c r="N38" s="106">
        <v>129.06</v>
      </c>
    </row>
    <row r="39" spans="1:14" x14ac:dyDescent="0.25">
      <c r="A39" s="66" t="s">
        <v>87</v>
      </c>
      <c r="B39" s="66" t="s">
        <v>86</v>
      </c>
      <c r="C39" s="66" t="s">
        <v>6</v>
      </c>
      <c r="D39" s="67">
        <v>86882</v>
      </c>
      <c r="E39" s="68">
        <f t="shared" si="15"/>
        <v>50</v>
      </c>
      <c r="F39" s="69">
        <f t="shared" si="16"/>
        <v>26.06</v>
      </c>
      <c r="G39" s="69">
        <f t="shared" si="17"/>
        <v>26.69</v>
      </c>
      <c r="H39" s="69">
        <f t="shared" si="13"/>
        <v>1303</v>
      </c>
      <c r="I39" s="69">
        <f t="shared" si="14"/>
        <v>1334.5</v>
      </c>
      <c r="K39" s="104">
        <v>1303</v>
      </c>
      <c r="L39" s="105">
        <v>50</v>
      </c>
      <c r="M39" s="106">
        <v>26.06</v>
      </c>
      <c r="N39" s="106">
        <v>26.69</v>
      </c>
    </row>
    <row r="40" spans="1:14" ht="30" x14ac:dyDescent="0.25">
      <c r="A40" s="66" t="s">
        <v>89</v>
      </c>
      <c r="B40" s="66" t="s">
        <v>90</v>
      </c>
      <c r="C40" s="66" t="s">
        <v>6</v>
      </c>
      <c r="D40" s="67">
        <v>86895</v>
      </c>
      <c r="E40" s="68">
        <f t="shared" si="15"/>
        <v>12</v>
      </c>
      <c r="F40" s="69">
        <f t="shared" si="16"/>
        <v>439.16</v>
      </c>
      <c r="G40" s="69">
        <f t="shared" si="17"/>
        <v>448.39</v>
      </c>
      <c r="H40" s="69">
        <f t="shared" si="13"/>
        <v>5269.92</v>
      </c>
      <c r="I40" s="69">
        <f t="shared" si="14"/>
        <v>5380.68</v>
      </c>
      <c r="K40" s="104">
        <v>5269.92</v>
      </c>
      <c r="L40" s="105">
        <v>12</v>
      </c>
      <c r="M40" s="106">
        <v>439.16</v>
      </c>
      <c r="N40" s="106">
        <v>448.39</v>
      </c>
    </row>
    <row r="41" spans="1:14" x14ac:dyDescent="0.25">
      <c r="A41" s="66" t="s">
        <v>91</v>
      </c>
      <c r="B41" s="66" t="s">
        <v>92</v>
      </c>
      <c r="C41" s="66" t="s">
        <v>6</v>
      </c>
      <c r="D41" s="67">
        <v>86881</v>
      </c>
      <c r="E41" s="68">
        <f t="shared" si="15"/>
        <v>12</v>
      </c>
      <c r="F41" s="69">
        <f t="shared" si="16"/>
        <v>190.57</v>
      </c>
      <c r="G41" s="69">
        <f t="shared" si="17"/>
        <v>191.85</v>
      </c>
      <c r="H41" s="69">
        <f t="shared" si="13"/>
        <v>2286.84</v>
      </c>
      <c r="I41" s="69">
        <f t="shared" si="14"/>
        <v>2302.1999999999998</v>
      </c>
      <c r="K41" s="104">
        <v>2286.84</v>
      </c>
      <c r="L41" s="105">
        <v>12</v>
      </c>
      <c r="M41" s="106">
        <v>190.57</v>
      </c>
      <c r="N41" s="106">
        <v>191.85</v>
      </c>
    </row>
    <row r="42" spans="1:14" x14ac:dyDescent="0.25">
      <c r="A42" s="66" t="s">
        <v>93</v>
      </c>
      <c r="B42" s="66" t="s">
        <v>96</v>
      </c>
      <c r="C42" s="66" t="s">
        <v>6</v>
      </c>
      <c r="D42" s="67">
        <v>89352</v>
      </c>
      <c r="E42" s="68">
        <f t="shared" si="15"/>
        <v>30</v>
      </c>
      <c r="F42" s="69">
        <f t="shared" si="16"/>
        <v>31.53</v>
      </c>
      <c r="G42" s="69">
        <f t="shared" si="17"/>
        <v>32.03</v>
      </c>
      <c r="H42" s="69">
        <f t="shared" si="13"/>
        <v>945.90000000000009</v>
      </c>
      <c r="I42" s="69">
        <f t="shared" si="14"/>
        <v>960.90000000000009</v>
      </c>
      <c r="K42" s="104">
        <v>945.9</v>
      </c>
      <c r="L42" s="105">
        <v>30</v>
      </c>
      <c r="M42" s="106">
        <v>31.53</v>
      </c>
      <c r="N42" s="106">
        <v>32.03</v>
      </c>
    </row>
    <row r="43" spans="1:14" ht="30" x14ac:dyDescent="0.25">
      <c r="A43" s="66" t="s">
        <v>95</v>
      </c>
      <c r="B43" s="66" t="s">
        <v>98</v>
      </c>
      <c r="C43" s="66" t="s">
        <v>17</v>
      </c>
      <c r="D43" s="67">
        <v>97662</v>
      </c>
      <c r="E43" s="68">
        <f t="shared" si="15"/>
        <v>1500</v>
      </c>
      <c r="F43" s="69">
        <f t="shared" si="16"/>
        <v>0.55000000000000004</v>
      </c>
      <c r="G43" s="69">
        <f t="shared" si="17"/>
        <v>0.62</v>
      </c>
      <c r="H43" s="69">
        <f t="shared" si="13"/>
        <v>825.00000000000011</v>
      </c>
      <c r="I43" s="69">
        <f t="shared" si="14"/>
        <v>930</v>
      </c>
      <c r="K43" s="104">
        <v>825</v>
      </c>
      <c r="L43" s="105">
        <v>1500</v>
      </c>
      <c r="M43" s="106">
        <v>0.55000000000000004</v>
      </c>
      <c r="N43" s="106">
        <v>0.62</v>
      </c>
    </row>
    <row r="44" spans="1:14" x14ac:dyDescent="0.25">
      <c r="A44" s="66" t="s">
        <v>97</v>
      </c>
      <c r="B44" s="66" t="s">
        <v>100</v>
      </c>
      <c r="C44" s="66" t="s">
        <v>6</v>
      </c>
      <c r="D44" s="67">
        <v>97666</v>
      </c>
      <c r="E44" s="68">
        <f t="shared" si="15"/>
        <v>100</v>
      </c>
      <c r="F44" s="69">
        <f t="shared" si="16"/>
        <v>10.11</v>
      </c>
      <c r="G44" s="69">
        <f t="shared" si="17"/>
        <v>11.27</v>
      </c>
      <c r="H44" s="69">
        <f t="shared" si="13"/>
        <v>1011</v>
      </c>
      <c r="I44" s="69">
        <f t="shared" si="14"/>
        <v>1127</v>
      </c>
      <c r="K44" s="104">
        <v>1011</v>
      </c>
      <c r="L44" s="105">
        <v>100</v>
      </c>
      <c r="M44" s="106">
        <v>10.11</v>
      </c>
      <c r="N44" s="106">
        <v>11.27</v>
      </c>
    </row>
    <row r="45" spans="1:14" ht="30" x14ac:dyDescent="0.25">
      <c r="A45" s="66" t="s">
        <v>99</v>
      </c>
      <c r="B45" s="66" t="s">
        <v>102</v>
      </c>
      <c r="C45" s="66" t="s">
        <v>17</v>
      </c>
      <c r="D45" s="67">
        <v>97123</v>
      </c>
      <c r="E45" s="68">
        <f t="shared" si="15"/>
        <v>1200</v>
      </c>
      <c r="F45" s="69">
        <f t="shared" si="16"/>
        <v>3.89</v>
      </c>
      <c r="G45" s="69">
        <f t="shared" si="17"/>
        <v>4.3099999999999996</v>
      </c>
      <c r="H45" s="69">
        <f t="shared" si="13"/>
        <v>4668</v>
      </c>
      <c r="I45" s="69">
        <f t="shared" si="14"/>
        <v>5171.9999999999991</v>
      </c>
      <c r="K45" s="104">
        <v>4668</v>
      </c>
      <c r="L45" s="105">
        <v>1200</v>
      </c>
      <c r="M45" s="106">
        <v>3.89</v>
      </c>
      <c r="N45" s="106">
        <v>4.3099999999999996</v>
      </c>
    </row>
    <row r="46" spans="1:14" ht="30" x14ac:dyDescent="0.25">
      <c r="A46" s="66" t="s">
        <v>101</v>
      </c>
      <c r="B46" s="66" t="s">
        <v>104</v>
      </c>
      <c r="C46" s="66" t="s">
        <v>17</v>
      </c>
      <c r="D46" s="67">
        <v>89711</v>
      </c>
      <c r="E46" s="68">
        <f t="shared" si="15"/>
        <v>350</v>
      </c>
      <c r="F46" s="69">
        <f t="shared" si="16"/>
        <v>24.38</v>
      </c>
      <c r="G46" s="69">
        <f t="shared" si="17"/>
        <v>26.4</v>
      </c>
      <c r="H46" s="69">
        <f t="shared" si="13"/>
        <v>8533</v>
      </c>
      <c r="I46" s="69">
        <f t="shared" si="14"/>
        <v>9240</v>
      </c>
      <c r="K46" s="104">
        <v>8533</v>
      </c>
      <c r="L46" s="105">
        <v>350</v>
      </c>
      <c r="M46" s="106">
        <v>24.38</v>
      </c>
      <c r="N46" s="106">
        <v>26.4</v>
      </c>
    </row>
    <row r="47" spans="1:14" ht="30" x14ac:dyDescent="0.25">
      <c r="A47" s="66" t="s">
        <v>103</v>
      </c>
      <c r="B47" s="66" t="s">
        <v>106</v>
      </c>
      <c r="C47" s="66" t="s">
        <v>17</v>
      </c>
      <c r="D47" s="67">
        <v>89712</v>
      </c>
      <c r="E47" s="68">
        <f t="shared" si="15"/>
        <v>250</v>
      </c>
      <c r="F47" s="69">
        <f t="shared" si="16"/>
        <v>30.79</v>
      </c>
      <c r="G47" s="69">
        <f t="shared" si="17"/>
        <v>32.979999999999997</v>
      </c>
      <c r="H47" s="69">
        <f t="shared" si="13"/>
        <v>7697.5</v>
      </c>
      <c r="I47" s="69">
        <f t="shared" si="14"/>
        <v>8245</v>
      </c>
      <c r="K47" s="104">
        <v>7697.5</v>
      </c>
      <c r="L47" s="105">
        <v>250</v>
      </c>
      <c r="M47" s="106">
        <v>30.79</v>
      </c>
      <c r="N47" s="106">
        <v>32.979999999999997</v>
      </c>
    </row>
    <row r="48" spans="1:14" ht="30" x14ac:dyDescent="0.25">
      <c r="A48" s="66" t="s">
        <v>105</v>
      </c>
      <c r="B48" s="66" t="s">
        <v>108</v>
      </c>
      <c r="C48" s="66" t="s">
        <v>17</v>
      </c>
      <c r="D48" s="67">
        <v>89714</v>
      </c>
      <c r="E48" s="68">
        <f t="shared" si="15"/>
        <v>250</v>
      </c>
      <c r="F48" s="69">
        <f t="shared" si="16"/>
        <v>42.86</v>
      </c>
      <c r="G48" s="69">
        <f t="shared" si="17"/>
        <v>45.93</v>
      </c>
      <c r="H48" s="69">
        <f t="shared" si="13"/>
        <v>10715</v>
      </c>
      <c r="I48" s="69">
        <f t="shared" si="14"/>
        <v>11482.5</v>
      </c>
      <c r="K48" s="104">
        <v>10715</v>
      </c>
      <c r="L48" s="105">
        <v>250</v>
      </c>
      <c r="M48" s="106">
        <v>42.86</v>
      </c>
      <c r="N48" s="106">
        <v>45.93</v>
      </c>
    </row>
    <row r="49" spans="1:14" ht="30" x14ac:dyDescent="0.25">
      <c r="A49" s="66" t="s">
        <v>107</v>
      </c>
      <c r="B49" s="66" t="s">
        <v>110</v>
      </c>
      <c r="C49" s="66" t="s">
        <v>6</v>
      </c>
      <c r="D49" s="67">
        <v>89397</v>
      </c>
      <c r="E49" s="68">
        <f t="shared" si="15"/>
        <v>50</v>
      </c>
      <c r="F49" s="69">
        <f t="shared" si="16"/>
        <v>16.04</v>
      </c>
      <c r="G49" s="69">
        <f t="shared" si="17"/>
        <v>17.34</v>
      </c>
      <c r="H49" s="69">
        <f t="shared" si="13"/>
        <v>802</v>
      </c>
      <c r="I49" s="69">
        <f t="shared" si="14"/>
        <v>867</v>
      </c>
      <c r="K49" s="104">
        <v>802</v>
      </c>
      <c r="L49" s="105">
        <v>50</v>
      </c>
      <c r="M49" s="106">
        <v>16.04</v>
      </c>
      <c r="N49" s="106">
        <v>17.34</v>
      </c>
    </row>
    <row r="50" spans="1:14" ht="30" x14ac:dyDescent="0.25">
      <c r="A50" s="66" t="s">
        <v>109</v>
      </c>
      <c r="B50" s="66" t="s">
        <v>112</v>
      </c>
      <c r="C50" s="66" t="s">
        <v>6</v>
      </c>
      <c r="D50" s="67">
        <v>89400</v>
      </c>
      <c r="E50" s="68">
        <f t="shared" si="15"/>
        <v>50</v>
      </c>
      <c r="F50" s="69">
        <f t="shared" si="16"/>
        <v>21.38</v>
      </c>
      <c r="G50" s="69">
        <f t="shared" si="17"/>
        <v>22.91</v>
      </c>
      <c r="H50" s="69">
        <f t="shared" si="13"/>
        <v>1069</v>
      </c>
      <c r="I50" s="69">
        <f t="shared" si="14"/>
        <v>1145.5</v>
      </c>
      <c r="K50" s="104">
        <v>1069</v>
      </c>
      <c r="L50" s="105">
        <v>50</v>
      </c>
      <c r="M50" s="106">
        <v>21.38</v>
      </c>
      <c r="N50" s="106">
        <v>22.91</v>
      </c>
    </row>
    <row r="51" spans="1:14" ht="30" x14ac:dyDescent="0.25">
      <c r="A51" s="66" t="s">
        <v>111</v>
      </c>
      <c r="B51" s="66" t="s">
        <v>114</v>
      </c>
      <c r="C51" s="66" t="s">
        <v>6</v>
      </c>
      <c r="D51" s="67">
        <v>89550</v>
      </c>
      <c r="E51" s="68">
        <f t="shared" si="15"/>
        <v>50</v>
      </c>
      <c r="F51" s="69">
        <f t="shared" si="16"/>
        <v>42.83</v>
      </c>
      <c r="G51" s="69">
        <f t="shared" si="17"/>
        <v>43.26</v>
      </c>
      <c r="H51" s="69">
        <f t="shared" si="13"/>
        <v>2141.5</v>
      </c>
      <c r="I51" s="69">
        <f t="shared" si="14"/>
        <v>2163</v>
      </c>
      <c r="K51" s="104">
        <v>2141.5</v>
      </c>
      <c r="L51" s="105">
        <v>50</v>
      </c>
      <c r="M51" s="106">
        <v>42.83</v>
      </c>
      <c r="N51" s="106">
        <v>43.26</v>
      </c>
    </row>
    <row r="52" spans="1:14" ht="30" x14ac:dyDescent="0.25">
      <c r="A52" s="66" t="s">
        <v>113</v>
      </c>
      <c r="B52" s="66" t="s">
        <v>116</v>
      </c>
      <c r="C52" s="66" t="s">
        <v>6</v>
      </c>
      <c r="D52" s="67">
        <v>89713</v>
      </c>
      <c r="E52" s="68">
        <f t="shared" si="15"/>
        <v>75</v>
      </c>
      <c r="F52" s="69">
        <f t="shared" si="16"/>
        <v>38.31</v>
      </c>
      <c r="G52" s="69">
        <f t="shared" si="17"/>
        <v>40.950000000000003</v>
      </c>
      <c r="H52" s="69">
        <f t="shared" si="13"/>
        <v>2873.25</v>
      </c>
      <c r="I52" s="69">
        <f t="shared" si="14"/>
        <v>3071.25</v>
      </c>
      <c r="K52" s="104">
        <v>2873.25</v>
      </c>
      <c r="L52" s="105">
        <v>75</v>
      </c>
      <c r="M52" s="106">
        <v>38.31</v>
      </c>
      <c r="N52" s="106">
        <v>40.950000000000003</v>
      </c>
    </row>
    <row r="53" spans="1:14" ht="45" x14ac:dyDescent="0.25">
      <c r="A53" s="66" t="s">
        <v>115</v>
      </c>
      <c r="B53" s="66" t="s">
        <v>118</v>
      </c>
      <c r="C53" s="66" t="s">
        <v>6</v>
      </c>
      <c r="D53" s="67">
        <v>89811</v>
      </c>
      <c r="E53" s="68">
        <f t="shared" si="15"/>
        <v>100</v>
      </c>
      <c r="F53" s="69">
        <f t="shared" si="16"/>
        <v>46.41</v>
      </c>
      <c r="G53" s="69">
        <f t="shared" si="17"/>
        <v>47.91</v>
      </c>
      <c r="H53" s="69">
        <f t="shared" si="13"/>
        <v>4641</v>
      </c>
      <c r="I53" s="69">
        <f t="shared" si="14"/>
        <v>4791</v>
      </c>
      <c r="K53" s="104">
        <v>4641</v>
      </c>
      <c r="L53" s="105">
        <v>100</v>
      </c>
      <c r="M53" s="106">
        <v>46.41</v>
      </c>
      <c r="N53" s="106">
        <v>47.91</v>
      </c>
    </row>
    <row r="54" spans="1:14" ht="30" x14ac:dyDescent="0.25">
      <c r="A54" s="66" t="s">
        <v>117</v>
      </c>
      <c r="B54" s="66" t="s">
        <v>120</v>
      </c>
      <c r="C54" s="66" t="s">
        <v>6</v>
      </c>
      <c r="D54" s="67">
        <v>89812</v>
      </c>
      <c r="E54" s="68">
        <f t="shared" si="15"/>
        <v>50</v>
      </c>
      <c r="F54" s="69">
        <f t="shared" si="16"/>
        <v>85.1</v>
      </c>
      <c r="G54" s="69">
        <f t="shared" si="17"/>
        <v>86.6</v>
      </c>
      <c r="H54" s="69">
        <f t="shared" si="13"/>
        <v>4255</v>
      </c>
      <c r="I54" s="69">
        <f t="shared" si="14"/>
        <v>4330</v>
      </c>
      <c r="K54" s="104">
        <v>4255</v>
      </c>
      <c r="L54" s="105">
        <v>50</v>
      </c>
      <c r="M54" s="106">
        <v>85.1</v>
      </c>
      <c r="N54" s="106">
        <v>86.6</v>
      </c>
    </row>
    <row r="55" spans="1:14" ht="30" x14ac:dyDescent="0.25">
      <c r="A55" s="66" t="s">
        <v>119</v>
      </c>
      <c r="B55" s="66" t="s">
        <v>122</v>
      </c>
      <c r="C55" s="66" t="s">
        <v>6</v>
      </c>
      <c r="D55" s="67">
        <v>89809</v>
      </c>
      <c r="E55" s="68">
        <f t="shared" si="15"/>
        <v>50</v>
      </c>
      <c r="F55" s="69">
        <f t="shared" si="16"/>
        <v>29.8</v>
      </c>
      <c r="G55" s="69">
        <f t="shared" si="17"/>
        <v>31.3</v>
      </c>
      <c r="H55" s="69">
        <f t="shared" si="13"/>
        <v>1490</v>
      </c>
      <c r="I55" s="69">
        <f t="shared" si="14"/>
        <v>1565</v>
      </c>
      <c r="K55" s="104">
        <v>1490</v>
      </c>
      <c r="L55" s="105">
        <v>50</v>
      </c>
      <c r="M55" s="106">
        <v>29.8</v>
      </c>
      <c r="N55" s="106">
        <v>31.3</v>
      </c>
    </row>
    <row r="56" spans="1:14" ht="30" x14ac:dyDescent="0.25">
      <c r="A56" s="66" t="s">
        <v>121</v>
      </c>
      <c r="B56" s="66" t="s">
        <v>124</v>
      </c>
      <c r="C56" s="66" t="s">
        <v>6</v>
      </c>
      <c r="D56" s="67">
        <v>89810</v>
      </c>
      <c r="E56" s="68">
        <f t="shared" si="15"/>
        <v>50</v>
      </c>
      <c r="F56" s="69">
        <f t="shared" si="16"/>
        <v>30.73</v>
      </c>
      <c r="G56" s="69">
        <f t="shared" si="17"/>
        <v>32.229999999999997</v>
      </c>
      <c r="H56" s="69">
        <f t="shared" si="13"/>
        <v>1536.5</v>
      </c>
      <c r="I56" s="69">
        <f t="shared" si="14"/>
        <v>1611.4999999999998</v>
      </c>
      <c r="K56" s="104">
        <v>1536.5</v>
      </c>
      <c r="L56" s="105">
        <v>50</v>
      </c>
      <c r="M56" s="106">
        <v>30.73</v>
      </c>
      <c r="N56" s="106">
        <v>32.229999999999997</v>
      </c>
    </row>
    <row r="57" spans="1:14" ht="30" x14ac:dyDescent="0.25">
      <c r="A57" s="66" t="s">
        <v>123</v>
      </c>
      <c r="B57" s="66" t="s">
        <v>126</v>
      </c>
      <c r="C57" s="66" t="s">
        <v>6</v>
      </c>
      <c r="D57" s="67">
        <v>90373</v>
      </c>
      <c r="E57" s="68">
        <f t="shared" si="15"/>
        <v>50</v>
      </c>
      <c r="F57" s="69">
        <f t="shared" si="16"/>
        <v>13.89</v>
      </c>
      <c r="G57" s="69">
        <f t="shared" si="17"/>
        <v>14.8</v>
      </c>
      <c r="H57" s="69">
        <f t="shared" si="13"/>
        <v>694.5</v>
      </c>
      <c r="I57" s="69">
        <f t="shared" si="14"/>
        <v>740</v>
      </c>
      <c r="K57" s="104">
        <v>694.5</v>
      </c>
      <c r="L57" s="105">
        <v>50</v>
      </c>
      <c r="M57" s="106">
        <v>13.89</v>
      </c>
      <c r="N57" s="106">
        <v>14.8</v>
      </c>
    </row>
    <row r="58" spans="1:14" ht="30" x14ac:dyDescent="0.25">
      <c r="A58" s="66" t="s">
        <v>125</v>
      </c>
      <c r="B58" s="66" t="s">
        <v>128</v>
      </c>
      <c r="C58" s="66" t="s">
        <v>6</v>
      </c>
      <c r="D58" s="67">
        <v>89363</v>
      </c>
      <c r="E58" s="68">
        <f t="shared" si="15"/>
        <v>50</v>
      </c>
      <c r="F58" s="69">
        <f t="shared" si="16"/>
        <v>11.2</v>
      </c>
      <c r="G58" s="69">
        <f t="shared" si="17"/>
        <v>12.26</v>
      </c>
      <c r="H58" s="69">
        <f t="shared" si="13"/>
        <v>560</v>
      </c>
      <c r="I58" s="69">
        <f t="shared" si="14"/>
        <v>613</v>
      </c>
      <c r="K58" s="104">
        <v>560</v>
      </c>
      <c r="L58" s="105">
        <v>50</v>
      </c>
      <c r="M58" s="106">
        <v>11.2</v>
      </c>
      <c r="N58" s="106">
        <v>12.26</v>
      </c>
    </row>
    <row r="59" spans="1:14" ht="30" x14ac:dyDescent="0.25">
      <c r="A59" s="66" t="s">
        <v>127</v>
      </c>
      <c r="B59" s="66" t="s">
        <v>130</v>
      </c>
      <c r="C59" s="66" t="s">
        <v>6</v>
      </c>
      <c r="D59" s="67">
        <v>89778</v>
      </c>
      <c r="E59" s="68">
        <f t="shared" si="15"/>
        <v>50</v>
      </c>
      <c r="F59" s="69">
        <f t="shared" si="16"/>
        <v>18.43</v>
      </c>
      <c r="G59" s="69">
        <f t="shared" si="17"/>
        <v>19.309999999999999</v>
      </c>
      <c r="H59" s="69">
        <f t="shared" si="13"/>
        <v>921.5</v>
      </c>
      <c r="I59" s="69">
        <f t="shared" si="14"/>
        <v>965.49999999999989</v>
      </c>
      <c r="K59" s="104">
        <v>921.5</v>
      </c>
      <c r="L59" s="105">
        <v>50</v>
      </c>
      <c r="M59" s="106">
        <v>18.43</v>
      </c>
      <c r="N59" s="106">
        <v>19.309999999999999</v>
      </c>
    </row>
    <row r="60" spans="1:14" ht="45" x14ac:dyDescent="0.25">
      <c r="A60" s="66" t="s">
        <v>129</v>
      </c>
      <c r="B60" s="66" t="s">
        <v>132</v>
      </c>
      <c r="C60" s="66" t="s">
        <v>6</v>
      </c>
      <c r="D60" s="67">
        <v>89752</v>
      </c>
      <c r="E60" s="68">
        <f t="shared" si="15"/>
        <v>50</v>
      </c>
      <c r="F60" s="69">
        <f t="shared" si="16"/>
        <v>8.08</v>
      </c>
      <c r="G60" s="69">
        <f t="shared" si="17"/>
        <v>8.66</v>
      </c>
      <c r="H60" s="69">
        <f t="shared" si="13"/>
        <v>404</v>
      </c>
      <c r="I60" s="69">
        <f t="shared" si="14"/>
        <v>433</v>
      </c>
      <c r="K60" s="104">
        <v>404</v>
      </c>
      <c r="L60" s="105">
        <v>50</v>
      </c>
      <c r="M60" s="106">
        <v>8.08</v>
      </c>
      <c r="N60" s="106">
        <v>8.66</v>
      </c>
    </row>
    <row r="61" spans="1:14" ht="45" x14ac:dyDescent="0.25">
      <c r="A61" s="66" t="s">
        <v>131</v>
      </c>
      <c r="B61" s="66" t="s">
        <v>134</v>
      </c>
      <c r="C61" s="66" t="s">
        <v>6</v>
      </c>
      <c r="D61" s="67">
        <v>89753</v>
      </c>
      <c r="E61" s="68">
        <f t="shared" si="15"/>
        <v>50</v>
      </c>
      <c r="F61" s="69">
        <f t="shared" si="16"/>
        <v>10.08</v>
      </c>
      <c r="G61" s="69">
        <f t="shared" si="17"/>
        <v>10.72</v>
      </c>
      <c r="H61" s="69">
        <f t="shared" si="13"/>
        <v>504</v>
      </c>
      <c r="I61" s="69">
        <f t="shared" si="14"/>
        <v>536</v>
      </c>
      <c r="K61" s="104">
        <v>504</v>
      </c>
      <c r="L61" s="105">
        <v>50</v>
      </c>
      <c r="M61" s="106">
        <v>10.08</v>
      </c>
      <c r="N61" s="106">
        <v>10.72</v>
      </c>
    </row>
    <row r="62" spans="1:14" ht="45" x14ac:dyDescent="0.25">
      <c r="A62" s="66" t="s">
        <v>133</v>
      </c>
      <c r="B62" s="66" t="s">
        <v>136</v>
      </c>
      <c r="C62" s="66" t="s">
        <v>6</v>
      </c>
      <c r="D62" s="67">
        <v>89774</v>
      </c>
      <c r="E62" s="68">
        <f t="shared" si="15"/>
        <v>50</v>
      </c>
      <c r="F62" s="69">
        <f t="shared" si="16"/>
        <v>16.36</v>
      </c>
      <c r="G62" s="69">
        <f t="shared" si="17"/>
        <v>17.12</v>
      </c>
      <c r="H62" s="69">
        <f t="shared" si="13"/>
        <v>818</v>
      </c>
      <c r="I62" s="69">
        <f t="shared" si="14"/>
        <v>856</v>
      </c>
      <c r="K62" s="104">
        <v>818</v>
      </c>
      <c r="L62" s="105">
        <v>50</v>
      </c>
      <c r="M62" s="106">
        <v>16.36</v>
      </c>
      <c r="N62" s="106">
        <v>17.12</v>
      </c>
    </row>
    <row r="63" spans="1:14" ht="30" x14ac:dyDescent="0.25">
      <c r="A63" s="66" t="s">
        <v>135</v>
      </c>
      <c r="B63" s="66" t="s">
        <v>138</v>
      </c>
      <c r="C63" s="66" t="s">
        <v>6</v>
      </c>
      <c r="D63" s="67">
        <v>94661</v>
      </c>
      <c r="E63" s="68">
        <f t="shared" si="15"/>
        <v>50</v>
      </c>
      <c r="F63" s="69">
        <f t="shared" si="16"/>
        <v>13.37</v>
      </c>
      <c r="G63" s="69">
        <f t="shared" si="17"/>
        <v>14.15</v>
      </c>
      <c r="H63" s="69">
        <f t="shared" si="13"/>
        <v>668.5</v>
      </c>
      <c r="I63" s="69">
        <f t="shared" si="14"/>
        <v>707.5</v>
      </c>
      <c r="K63" s="104">
        <v>668.5</v>
      </c>
      <c r="L63" s="105">
        <v>50</v>
      </c>
      <c r="M63" s="106">
        <v>13.37</v>
      </c>
      <c r="N63" s="106">
        <v>14.15</v>
      </c>
    </row>
    <row r="64" spans="1:14" ht="30" x14ac:dyDescent="0.25">
      <c r="A64" s="66" t="s">
        <v>137</v>
      </c>
      <c r="B64" s="66" t="s">
        <v>140</v>
      </c>
      <c r="C64" s="66" t="s">
        <v>6</v>
      </c>
      <c r="D64" s="67">
        <v>92344</v>
      </c>
      <c r="E64" s="68">
        <f t="shared" si="15"/>
        <v>50</v>
      </c>
      <c r="F64" s="69">
        <f t="shared" si="16"/>
        <v>76.599999999999994</v>
      </c>
      <c r="G64" s="69">
        <f t="shared" si="17"/>
        <v>81.05</v>
      </c>
      <c r="H64" s="69">
        <f t="shared" si="13"/>
        <v>3829.9999999999995</v>
      </c>
      <c r="I64" s="69">
        <f t="shared" si="14"/>
        <v>4052.5</v>
      </c>
      <c r="K64" s="104">
        <v>3830</v>
      </c>
      <c r="L64" s="105">
        <v>50</v>
      </c>
      <c r="M64" s="106">
        <v>76.599999999999994</v>
      </c>
      <c r="N64" s="106">
        <v>81.05</v>
      </c>
    </row>
    <row r="65" spans="1:14" ht="30" x14ac:dyDescent="0.25">
      <c r="A65" s="66" t="s">
        <v>139</v>
      </c>
      <c r="B65" s="66" t="s">
        <v>142</v>
      </c>
      <c r="C65" s="66" t="s">
        <v>6</v>
      </c>
      <c r="D65" s="67">
        <v>89445</v>
      </c>
      <c r="E65" s="68">
        <f t="shared" si="15"/>
        <v>50</v>
      </c>
      <c r="F65" s="69">
        <f t="shared" si="16"/>
        <v>20.02</v>
      </c>
      <c r="G65" s="69">
        <f t="shared" si="17"/>
        <v>21.39</v>
      </c>
      <c r="H65" s="69">
        <f t="shared" si="13"/>
        <v>1001</v>
      </c>
      <c r="I65" s="69">
        <f t="shared" si="14"/>
        <v>1069.5</v>
      </c>
      <c r="K65" s="104">
        <v>1001</v>
      </c>
      <c r="L65" s="105">
        <v>50</v>
      </c>
      <c r="M65" s="106">
        <v>20.02</v>
      </c>
      <c r="N65" s="106">
        <v>21.39</v>
      </c>
    </row>
    <row r="66" spans="1:14" ht="45" x14ac:dyDescent="0.25">
      <c r="A66" s="66" t="s">
        <v>141</v>
      </c>
      <c r="B66" s="66" t="s">
        <v>144</v>
      </c>
      <c r="C66" s="66" t="s">
        <v>6</v>
      </c>
      <c r="D66" s="67">
        <v>94656</v>
      </c>
      <c r="E66" s="68">
        <f t="shared" si="15"/>
        <v>50</v>
      </c>
      <c r="F66" s="69">
        <f t="shared" si="16"/>
        <v>6.84</v>
      </c>
      <c r="G66" s="69">
        <f t="shared" si="17"/>
        <v>7.39</v>
      </c>
      <c r="H66" s="69">
        <f t="shared" si="13"/>
        <v>342</v>
      </c>
      <c r="I66" s="69">
        <f t="shared" si="14"/>
        <v>369.5</v>
      </c>
      <c r="K66" s="104">
        <v>342</v>
      </c>
      <c r="L66" s="105">
        <v>50</v>
      </c>
      <c r="M66" s="106">
        <v>6.84</v>
      </c>
      <c r="N66" s="106">
        <v>7.39</v>
      </c>
    </row>
    <row r="67" spans="1:14" ht="30" x14ac:dyDescent="0.25">
      <c r="A67" s="66" t="s">
        <v>143</v>
      </c>
      <c r="B67" s="66" t="s">
        <v>146</v>
      </c>
      <c r="C67" s="66" t="s">
        <v>6</v>
      </c>
      <c r="D67" s="67">
        <v>98104</v>
      </c>
      <c r="E67" s="68">
        <f t="shared" si="15"/>
        <v>12</v>
      </c>
      <c r="F67" s="69">
        <f t="shared" si="16"/>
        <v>353.48</v>
      </c>
      <c r="G67" s="69">
        <f t="shared" si="17"/>
        <v>379.51</v>
      </c>
      <c r="H67" s="69">
        <f t="shared" si="13"/>
        <v>4241.76</v>
      </c>
      <c r="I67" s="69">
        <f t="shared" si="14"/>
        <v>4554.12</v>
      </c>
      <c r="K67" s="104">
        <v>4241.76</v>
      </c>
      <c r="L67" s="105">
        <v>12</v>
      </c>
      <c r="M67" s="106">
        <v>353.48</v>
      </c>
      <c r="N67" s="106">
        <v>379.51</v>
      </c>
    </row>
    <row r="68" spans="1:14" ht="45" x14ac:dyDescent="0.25">
      <c r="A68" s="66" t="s">
        <v>145</v>
      </c>
      <c r="B68" s="66" t="s">
        <v>363</v>
      </c>
      <c r="C68" s="66" t="s">
        <v>6</v>
      </c>
      <c r="D68" s="67">
        <v>89707</v>
      </c>
      <c r="E68" s="68">
        <f t="shared" si="15"/>
        <v>12</v>
      </c>
      <c r="F68" s="69">
        <f t="shared" si="16"/>
        <v>53.28</v>
      </c>
      <c r="G68" s="69">
        <f t="shared" si="17"/>
        <v>56.03</v>
      </c>
      <c r="H68" s="69">
        <f t="shared" si="13"/>
        <v>639.36</v>
      </c>
      <c r="I68" s="69">
        <f t="shared" si="14"/>
        <v>672.36</v>
      </c>
      <c r="K68" s="104">
        <v>639.36</v>
      </c>
      <c r="L68" s="105">
        <v>12</v>
      </c>
      <c r="M68" s="106">
        <v>53.28</v>
      </c>
      <c r="N68" s="106">
        <v>56.03</v>
      </c>
    </row>
    <row r="69" spans="1:14" ht="45" x14ac:dyDescent="0.25">
      <c r="A69" s="66" t="s">
        <v>147</v>
      </c>
      <c r="B69" s="66" t="s">
        <v>364</v>
      </c>
      <c r="C69" s="66" t="s">
        <v>6</v>
      </c>
      <c r="D69" s="67">
        <v>89708</v>
      </c>
      <c r="E69" s="68">
        <f t="shared" si="15"/>
        <v>12</v>
      </c>
      <c r="F69" s="69">
        <f t="shared" si="16"/>
        <v>112.33</v>
      </c>
      <c r="G69" s="69">
        <f t="shared" si="17"/>
        <v>115.63</v>
      </c>
      <c r="H69" s="69">
        <f t="shared" si="13"/>
        <v>1347.96</v>
      </c>
      <c r="I69" s="69">
        <f t="shared" si="14"/>
        <v>1387.56</v>
      </c>
      <c r="K69" s="104">
        <v>1347.96</v>
      </c>
      <c r="L69" s="105">
        <v>12</v>
      </c>
      <c r="M69" s="106">
        <v>112.33</v>
      </c>
      <c r="N69" s="106">
        <v>115.63</v>
      </c>
    </row>
    <row r="70" spans="1:14" ht="30" x14ac:dyDescent="0.25">
      <c r="A70" s="66" t="s">
        <v>149</v>
      </c>
      <c r="B70" s="66" t="s">
        <v>152</v>
      </c>
      <c r="C70" s="66" t="s">
        <v>6</v>
      </c>
      <c r="D70" s="67">
        <v>89709</v>
      </c>
      <c r="E70" s="68">
        <f t="shared" si="15"/>
        <v>100</v>
      </c>
      <c r="F70" s="69">
        <f t="shared" si="16"/>
        <v>23.34</v>
      </c>
      <c r="G70" s="69">
        <f t="shared" si="17"/>
        <v>24.48</v>
      </c>
      <c r="H70" s="69">
        <f t="shared" si="13"/>
        <v>2334</v>
      </c>
      <c r="I70" s="69">
        <f t="shared" si="14"/>
        <v>2448</v>
      </c>
      <c r="K70" s="104">
        <v>2334</v>
      </c>
      <c r="L70" s="105">
        <v>100</v>
      </c>
      <c r="M70" s="106">
        <v>23.34</v>
      </c>
      <c r="N70" s="106">
        <v>24.48</v>
      </c>
    </row>
    <row r="71" spans="1:14" ht="15.75" x14ac:dyDescent="0.25">
      <c r="A71" s="62" t="s">
        <v>153</v>
      </c>
      <c r="B71" s="62" t="s">
        <v>154</v>
      </c>
      <c r="C71" s="63"/>
      <c r="D71" s="64"/>
      <c r="E71" s="71"/>
      <c r="F71" s="91"/>
      <c r="G71" s="65"/>
      <c r="H71" s="65"/>
      <c r="I71" s="65"/>
      <c r="K71" s="103">
        <v>44792.800000000003</v>
      </c>
    </row>
    <row r="72" spans="1:14" x14ac:dyDescent="0.25">
      <c r="A72" s="66" t="s">
        <v>155</v>
      </c>
      <c r="B72" s="66" t="s">
        <v>156</v>
      </c>
      <c r="C72" s="66" t="s">
        <v>6</v>
      </c>
      <c r="D72" s="67">
        <v>98308</v>
      </c>
      <c r="E72" s="78">
        <f>L72</f>
        <v>100</v>
      </c>
      <c r="F72" s="69">
        <f>M72</f>
        <v>35.78</v>
      </c>
      <c r="G72" s="70">
        <f>N72</f>
        <v>37.479999999999997</v>
      </c>
      <c r="H72" s="69">
        <f t="shared" ref="H72:H79" si="18">F72*E72</f>
        <v>3578</v>
      </c>
      <c r="I72" s="69">
        <f t="shared" ref="I72:I79" si="19">G72*E72</f>
        <v>3747.9999999999995</v>
      </c>
      <c r="K72" s="104">
        <v>3578</v>
      </c>
      <c r="L72" s="105">
        <v>100</v>
      </c>
      <c r="M72" s="106">
        <v>35.78</v>
      </c>
      <c r="N72" s="106">
        <v>37.479999999999997</v>
      </c>
    </row>
    <row r="73" spans="1:14" ht="30" x14ac:dyDescent="0.25">
      <c r="A73" s="66" t="s">
        <v>157</v>
      </c>
      <c r="B73" s="66" t="s">
        <v>158</v>
      </c>
      <c r="C73" s="66" t="s">
        <v>17</v>
      </c>
      <c r="D73" s="67">
        <v>98402</v>
      </c>
      <c r="E73" s="78">
        <f t="shared" ref="E73:E79" si="20">L73</f>
        <v>300</v>
      </c>
      <c r="F73" s="69">
        <f t="shared" ref="F73:F79" si="21">M73</f>
        <v>27.58</v>
      </c>
      <c r="G73" s="70">
        <f t="shared" ref="G73:G79" si="22">N73</f>
        <v>28.53</v>
      </c>
      <c r="H73" s="69">
        <f t="shared" si="18"/>
        <v>8274</v>
      </c>
      <c r="I73" s="69">
        <f t="shared" si="19"/>
        <v>8559</v>
      </c>
      <c r="K73" s="104">
        <v>8274</v>
      </c>
      <c r="L73" s="105">
        <v>300</v>
      </c>
      <c r="M73" s="106">
        <v>27.58</v>
      </c>
      <c r="N73" s="106">
        <v>28.53</v>
      </c>
    </row>
    <row r="74" spans="1:14" ht="30" x14ac:dyDescent="0.25">
      <c r="A74" s="66" t="s">
        <v>159</v>
      </c>
      <c r="B74" s="66" t="s">
        <v>160</v>
      </c>
      <c r="C74" s="66" t="s">
        <v>17</v>
      </c>
      <c r="D74" s="67">
        <v>98401</v>
      </c>
      <c r="E74" s="78">
        <f t="shared" si="20"/>
        <v>300</v>
      </c>
      <c r="F74" s="69">
        <f t="shared" si="21"/>
        <v>23.76</v>
      </c>
      <c r="G74" s="70">
        <f t="shared" si="22"/>
        <v>24.61</v>
      </c>
      <c r="H74" s="69">
        <f t="shared" si="18"/>
        <v>7128.0000000000009</v>
      </c>
      <c r="I74" s="69">
        <f t="shared" si="19"/>
        <v>7383</v>
      </c>
      <c r="K74" s="104">
        <v>7128</v>
      </c>
      <c r="L74" s="105">
        <v>300</v>
      </c>
      <c r="M74" s="106">
        <v>23.76</v>
      </c>
      <c r="N74" s="106">
        <v>24.61</v>
      </c>
    </row>
    <row r="75" spans="1:14" ht="30" x14ac:dyDescent="0.25">
      <c r="A75" s="66" t="s">
        <v>161</v>
      </c>
      <c r="B75" s="66" t="s">
        <v>162</v>
      </c>
      <c r="C75" s="66" t="s">
        <v>17</v>
      </c>
      <c r="D75" s="67">
        <v>98400</v>
      </c>
      <c r="E75" s="78">
        <f t="shared" si="20"/>
        <v>300</v>
      </c>
      <c r="F75" s="69">
        <f t="shared" si="21"/>
        <v>15.67</v>
      </c>
      <c r="G75" s="70">
        <f t="shared" si="22"/>
        <v>16.43</v>
      </c>
      <c r="H75" s="69">
        <f t="shared" si="18"/>
        <v>4701</v>
      </c>
      <c r="I75" s="69">
        <f t="shared" si="19"/>
        <v>4929</v>
      </c>
      <c r="K75" s="104">
        <v>4701</v>
      </c>
      <c r="L75" s="105">
        <v>300</v>
      </c>
      <c r="M75" s="106">
        <v>15.67</v>
      </c>
      <c r="N75" s="106">
        <v>16.43</v>
      </c>
    </row>
    <row r="76" spans="1:14" ht="30" x14ac:dyDescent="0.25">
      <c r="A76" s="66" t="s">
        <v>163</v>
      </c>
      <c r="B76" s="66" t="s">
        <v>164</v>
      </c>
      <c r="C76" s="66" t="s">
        <v>17</v>
      </c>
      <c r="D76" s="67">
        <v>98262</v>
      </c>
      <c r="E76" s="78">
        <f t="shared" si="20"/>
        <v>300</v>
      </c>
      <c r="F76" s="69">
        <f t="shared" si="21"/>
        <v>5.8</v>
      </c>
      <c r="G76" s="70">
        <f t="shared" si="22"/>
        <v>6.33</v>
      </c>
      <c r="H76" s="69">
        <f t="shared" si="18"/>
        <v>1740</v>
      </c>
      <c r="I76" s="69">
        <f t="shared" si="19"/>
        <v>1899</v>
      </c>
      <c r="K76" s="104">
        <v>1740</v>
      </c>
      <c r="L76" s="105">
        <v>300</v>
      </c>
      <c r="M76" s="106">
        <v>5.8</v>
      </c>
      <c r="N76" s="106">
        <v>6.33</v>
      </c>
    </row>
    <row r="77" spans="1:14" ht="30" x14ac:dyDescent="0.25">
      <c r="A77" s="66" t="s">
        <v>165</v>
      </c>
      <c r="B77" s="66" t="s">
        <v>166</v>
      </c>
      <c r="C77" s="66" t="s">
        <v>17</v>
      </c>
      <c r="D77" s="67">
        <v>98267</v>
      </c>
      <c r="E77" s="78">
        <f t="shared" si="20"/>
        <v>300</v>
      </c>
      <c r="F77" s="69">
        <f t="shared" si="21"/>
        <v>13.1</v>
      </c>
      <c r="G77" s="70">
        <f t="shared" si="22"/>
        <v>13.86</v>
      </c>
      <c r="H77" s="69">
        <f t="shared" si="18"/>
        <v>3930</v>
      </c>
      <c r="I77" s="69">
        <f t="shared" si="19"/>
        <v>4158</v>
      </c>
      <c r="K77" s="104">
        <v>3930</v>
      </c>
      <c r="L77" s="105">
        <v>300</v>
      </c>
      <c r="M77" s="106">
        <v>13.1</v>
      </c>
      <c r="N77" s="106">
        <v>13.86</v>
      </c>
    </row>
    <row r="78" spans="1:14" ht="30" x14ac:dyDescent="0.25">
      <c r="A78" s="66" t="s">
        <v>167</v>
      </c>
      <c r="B78" s="66" t="s">
        <v>168</v>
      </c>
      <c r="C78" s="66" t="s">
        <v>17</v>
      </c>
      <c r="D78" s="67">
        <v>98268</v>
      </c>
      <c r="E78" s="78">
        <f t="shared" si="20"/>
        <v>300</v>
      </c>
      <c r="F78" s="69">
        <f t="shared" si="21"/>
        <v>20.2</v>
      </c>
      <c r="G78" s="70">
        <f t="shared" si="22"/>
        <v>21.05</v>
      </c>
      <c r="H78" s="69">
        <f t="shared" si="18"/>
        <v>6060</v>
      </c>
      <c r="I78" s="69">
        <f t="shared" si="19"/>
        <v>6315</v>
      </c>
      <c r="K78" s="104">
        <v>6060</v>
      </c>
      <c r="L78" s="105">
        <v>300</v>
      </c>
      <c r="M78" s="106">
        <v>20.2</v>
      </c>
      <c r="N78" s="106">
        <v>21.05</v>
      </c>
    </row>
    <row r="79" spans="1:14" x14ac:dyDescent="0.25">
      <c r="A79" s="66" t="s">
        <v>169</v>
      </c>
      <c r="B79" s="66" t="s">
        <v>170</v>
      </c>
      <c r="C79" s="66" t="s">
        <v>6</v>
      </c>
      <c r="D79" s="67">
        <v>100557</v>
      </c>
      <c r="E79" s="78">
        <f t="shared" si="20"/>
        <v>20</v>
      </c>
      <c r="F79" s="69">
        <f t="shared" si="21"/>
        <v>469.09</v>
      </c>
      <c r="G79" s="70">
        <f t="shared" si="22"/>
        <v>477.6</v>
      </c>
      <c r="H79" s="69">
        <f t="shared" si="18"/>
        <v>9381.7999999999993</v>
      </c>
      <c r="I79" s="69">
        <f t="shared" si="19"/>
        <v>9552</v>
      </c>
      <c r="K79" s="104">
        <v>9381.7999999999993</v>
      </c>
      <c r="L79" s="105">
        <v>20</v>
      </c>
      <c r="M79" s="106">
        <v>469.09</v>
      </c>
      <c r="N79" s="106">
        <v>477.6</v>
      </c>
    </row>
    <row r="80" spans="1:14" ht="15.75" x14ac:dyDescent="0.25">
      <c r="A80" s="62" t="s">
        <v>171</v>
      </c>
      <c r="B80" s="63" t="s">
        <v>387</v>
      </c>
      <c r="C80" s="63"/>
      <c r="D80" s="64"/>
      <c r="E80" s="71"/>
      <c r="F80" s="91"/>
      <c r="G80" s="65"/>
      <c r="H80" s="65"/>
      <c r="I80" s="65"/>
      <c r="K80" s="103">
        <v>702530</v>
      </c>
    </row>
    <row r="81" spans="1:14" x14ac:dyDescent="0.25">
      <c r="A81" s="66" t="s">
        <v>173</v>
      </c>
      <c r="B81" s="66" t="s">
        <v>174</v>
      </c>
      <c r="C81" s="66" t="s">
        <v>17</v>
      </c>
      <c r="D81" s="67">
        <v>97661</v>
      </c>
      <c r="E81" s="78">
        <f>L81</f>
        <v>5000</v>
      </c>
      <c r="F81" s="69">
        <f>M81</f>
        <v>0.8</v>
      </c>
      <c r="G81" s="69">
        <f>N81</f>
        <v>0.89</v>
      </c>
      <c r="H81" s="69">
        <f t="shared" ref="H81:H105" si="23">F81*E81</f>
        <v>4000</v>
      </c>
      <c r="I81" s="69">
        <f t="shared" ref="I81:I105" si="24">G81*E81</f>
        <v>4450</v>
      </c>
      <c r="K81" s="104">
        <v>4000</v>
      </c>
      <c r="L81" s="105">
        <v>5000</v>
      </c>
      <c r="M81" s="106">
        <v>0.8</v>
      </c>
      <c r="N81" s="106">
        <v>0.89</v>
      </c>
    </row>
    <row r="82" spans="1:14" x14ac:dyDescent="0.25">
      <c r="A82" s="66" t="s">
        <v>175</v>
      </c>
      <c r="B82" s="66" t="s">
        <v>176</v>
      </c>
      <c r="C82" s="66" t="s">
        <v>6</v>
      </c>
      <c r="D82" s="67">
        <v>97665</v>
      </c>
      <c r="E82" s="78">
        <f t="shared" ref="E82:E105" si="25">L82</f>
        <v>1000</v>
      </c>
      <c r="F82" s="69">
        <f t="shared" ref="F82:F105" si="26">M82</f>
        <v>1.53</v>
      </c>
      <c r="G82" s="69">
        <f t="shared" ref="G82:G105" si="27">N82</f>
        <v>1.71</v>
      </c>
      <c r="H82" s="69">
        <f t="shared" si="23"/>
        <v>1530</v>
      </c>
      <c r="I82" s="69">
        <f t="shared" si="24"/>
        <v>1710</v>
      </c>
      <c r="K82" s="104">
        <v>1530</v>
      </c>
      <c r="L82" s="105">
        <v>1000</v>
      </c>
      <c r="M82" s="106">
        <v>1.53</v>
      </c>
      <c r="N82" s="106">
        <v>1.71</v>
      </c>
    </row>
    <row r="83" spans="1:14" x14ac:dyDescent="0.25">
      <c r="A83" s="66" t="s">
        <v>177</v>
      </c>
      <c r="B83" s="66" t="s">
        <v>178</v>
      </c>
      <c r="C83" s="66" t="s">
        <v>6</v>
      </c>
      <c r="D83" s="67">
        <v>97660</v>
      </c>
      <c r="E83" s="78">
        <f t="shared" si="25"/>
        <v>500</v>
      </c>
      <c r="F83" s="69">
        <f t="shared" si="26"/>
        <v>0.79</v>
      </c>
      <c r="G83" s="69">
        <f t="shared" si="27"/>
        <v>0.89</v>
      </c>
      <c r="H83" s="69">
        <f t="shared" si="23"/>
        <v>395</v>
      </c>
      <c r="I83" s="69">
        <f t="shared" si="24"/>
        <v>445</v>
      </c>
      <c r="K83" s="104">
        <v>395</v>
      </c>
      <c r="L83" s="105">
        <v>500</v>
      </c>
      <c r="M83" s="106">
        <v>0.79</v>
      </c>
      <c r="N83" s="106">
        <v>0.89</v>
      </c>
    </row>
    <row r="84" spans="1:14" ht="30" x14ac:dyDescent="0.25">
      <c r="A84" s="66" t="s">
        <v>179</v>
      </c>
      <c r="B84" s="66" t="s">
        <v>180</v>
      </c>
      <c r="C84" s="66" t="s">
        <v>17</v>
      </c>
      <c r="D84" s="67">
        <v>91865</v>
      </c>
      <c r="E84" s="78">
        <f t="shared" si="25"/>
        <v>500</v>
      </c>
      <c r="F84" s="69">
        <f t="shared" si="26"/>
        <v>20.100000000000001</v>
      </c>
      <c r="G84" s="69">
        <f t="shared" si="27"/>
        <v>21.43</v>
      </c>
      <c r="H84" s="69">
        <f t="shared" si="23"/>
        <v>10050</v>
      </c>
      <c r="I84" s="69">
        <f t="shared" si="24"/>
        <v>10715</v>
      </c>
      <c r="K84" s="104">
        <v>10050</v>
      </c>
      <c r="L84" s="105">
        <v>500</v>
      </c>
      <c r="M84" s="106">
        <v>20.100000000000001</v>
      </c>
      <c r="N84" s="106">
        <v>21.43</v>
      </c>
    </row>
    <row r="85" spans="1:14" x14ac:dyDescent="0.25">
      <c r="A85" s="66" t="s">
        <v>181</v>
      </c>
      <c r="B85" s="66" t="s">
        <v>182</v>
      </c>
      <c r="C85" s="66" t="s">
        <v>17</v>
      </c>
      <c r="D85" s="67">
        <v>93009</v>
      </c>
      <c r="E85" s="78">
        <f t="shared" si="25"/>
        <v>500</v>
      </c>
      <c r="F85" s="69">
        <f t="shared" si="26"/>
        <v>26.67</v>
      </c>
      <c r="G85" s="69">
        <f t="shared" si="27"/>
        <v>27.73</v>
      </c>
      <c r="H85" s="69">
        <f t="shared" si="23"/>
        <v>13335</v>
      </c>
      <c r="I85" s="69">
        <f t="shared" si="24"/>
        <v>13865</v>
      </c>
      <c r="K85" s="104">
        <v>13335</v>
      </c>
      <c r="L85" s="105">
        <v>500</v>
      </c>
      <c r="M85" s="106">
        <v>26.67</v>
      </c>
      <c r="N85" s="106">
        <v>27.73</v>
      </c>
    </row>
    <row r="86" spans="1:14" ht="30" x14ac:dyDescent="0.25">
      <c r="A86" s="66" t="s">
        <v>183</v>
      </c>
      <c r="B86" s="66" t="s">
        <v>184</v>
      </c>
      <c r="C86" s="66" t="s">
        <v>17</v>
      </c>
      <c r="D86" s="67">
        <v>91855</v>
      </c>
      <c r="E86" s="78">
        <f t="shared" si="25"/>
        <v>500</v>
      </c>
      <c r="F86" s="69">
        <f t="shared" si="26"/>
        <v>12.51</v>
      </c>
      <c r="G86" s="69">
        <f t="shared" si="27"/>
        <v>13.61</v>
      </c>
      <c r="H86" s="69">
        <f t="shared" si="23"/>
        <v>6255</v>
      </c>
      <c r="I86" s="69">
        <f t="shared" si="24"/>
        <v>6805</v>
      </c>
      <c r="K86" s="104">
        <v>6255</v>
      </c>
      <c r="L86" s="105">
        <v>500</v>
      </c>
      <c r="M86" s="106">
        <v>12.51</v>
      </c>
      <c r="N86" s="106">
        <v>13.61</v>
      </c>
    </row>
    <row r="87" spans="1:14" ht="30" x14ac:dyDescent="0.25">
      <c r="A87" s="66" t="s">
        <v>185</v>
      </c>
      <c r="B87" s="66" t="s">
        <v>186</v>
      </c>
      <c r="C87" s="66" t="s">
        <v>17</v>
      </c>
      <c r="D87" s="67">
        <v>91924</v>
      </c>
      <c r="E87" s="78">
        <f t="shared" si="25"/>
        <v>1200</v>
      </c>
      <c r="F87" s="69">
        <f t="shared" si="26"/>
        <v>2.94</v>
      </c>
      <c r="G87" s="69">
        <f t="shared" si="27"/>
        <v>3.12</v>
      </c>
      <c r="H87" s="69">
        <f t="shared" si="23"/>
        <v>3528</v>
      </c>
      <c r="I87" s="69">
        <f t="shared" si="24"/>
        <v>3744</v>
      </c>
      <c r="K87" s="104">
        <v>3528</v>
      </c>
      <c r="L87" s="105">
        <v>1200</v>
      </c>
      <c r="M87" s="106">
        <v>2.94</v>
      </c>
      <c r="N87" s="106">
        <v>3.12</v>
      </c>
    </row>
    <row r="88" spans="1:14" ht="30" x14ac:dyDescent="0.25">
      <c r="A88" s="66" t="s">
        <v>187</v>
      </c>
      <c r="B88" s="66" t="s">
        <v>188</v>
      </c>
      <c r="C88" s="66" t="s">
        <v>17</v>
      </c>
      <c r="D88" s="67">
        <v>91926</v>
      </c>
      <c r="E88" s="78">
        <f t="shared" si="25"/>
        <v>2500</v>
      </c>
      <c r="F88" s="69">
        <f t="shared" si="26"/>
        <v>4.1399999999999997</v>
      </c>
      <c r="G88" s="69">
        <f t="shared" si="27"/>
        <v>4.38</v>
      </c>
      <c r="H88" s="69">
        <f t="shared" si="23"/>
        <v>10350</v>
      </c>
      <c r="I88" s="69">
        <f t="shared" si="24"/>
        <v>10950</v>
      </c>
      <c r="K88" s="104">
        <v>10350</v>
      </c>
      <c r="L88" s="105">
        <v>2500</v>
      </c>
      <c r="M88" s="106">
        <v>4.1399999999999997</v>
      </c>
      <c r="N88" s="106">
        <v>4.38</v>
      </c>
    </row>
    <row r="89" spans="1:14" ht="30" x14ac:dyDescent="0.25">
      <c r="A89" s="66" t="s">
        <v>189</v>
      </c>
      <c r="B89" s="66" t="s">
        <v>190</v>
      </c>
      <c r="C89" s="66" t="s">
        <v>17</v>
      </c>
      <c r="D89" s="67">
        <v>91929</v>
      </c>
      <c r="E89" s="78">
        <f t="shared" si="25"/>
        <v>1200</v>
      </c>
      <c r="F89" s="69">
        <f t="shared" si="26"/>
        <v>6.57</v>
      </c>
      <c r="G89" s="69">
        <f t="shared" si="27"/>
        <v>6.88</v>
      </c>
      <c r="H89" s="69">
        <f t="shared" si="23"/>
        <v>7884</v>
      </c>
      <c r="I89" s="69">
        <f t="shared" si="24"/>
        <v>8256</v>
      </c>
      <c r="K89" s="104">
        <v>7884</v>
      </c>
      <c r="L89" s="105">
        <v>1200</v>
      </c>
      <c r="M89" s="106">
        <v>6.57</v>
      </c>
      <c r="N89" s="106">
        <v>6.88</v>
      </c>
    </row>
    <row r="90" spans="1:14" ht="30" x14ac:dyDescent="0.25">
      <c r="A90" s="66" t="s">
        <v>191</v>
      </c>
      <c r="B90" s="66" t="s">
        <v>192</v>
      </c>
      <c r="C90" s="66" t="s">
        <v>17</v>
      </c>
      <c r="D90" s="67">
        <v>91932</v>
      </c>
      <c r="E90" s="78">
        <f t="shared" si="25"/>
        <v>1200</v>
      </c>
      <c r="F90" s="69">
        <f t="shared" si="26"/>
        <v>14.91</v>
      </c>
      <c r="G90" s="69">
        <f t="shared" si="27"/>
        <v>15.54</v>
      </c>
      <c r="H90" s="69">
        <f t="shared" si="23"/>
        <v>17892</v>
      </c>
      <c r="I90" s="69">
        <f t="shared" si="24"/>
        <v>18648</v>
      </c>
      <c r="K90" s="104">
        <v>17892</v>
      </c>
      <c r="L90" s="105">
        <v>1200</v>
      </c>
      <c r="M90" s="106">
        <v>14.91</v>
      </c>
      <c r="N90" s="106">
        <v>15.54</v>
      </c>
    </row>
    <row r="91" spans="1:14" ht="30" x14ac:dyDescent="0.25">
      <c r="A91" s="66" t="s">
        <v>193</v>
      </c>
      <c r="B91" s="66" t="s">
        <v>194</v>
      </c>
      <c r="C91" s="66" t="s">
        <v>6</v>
      </c>
      <c r="D91" s="67">
        <v>101890</v>
      </c>
      <c r="E91" s="78">
        <f t="shared" si="25"/>
        <v>100</v>
      </c>
      <c r="F91" s="69">
        <f t="shared" si="26"/>
        <v>15.62</v>
      </c>
      <c r="G91" s="69">
        <f t="shared" si="27"/>
        <v>16.16</v>
      </c>
      <c r="H91" s="69">
        <f t="shared" si="23"/>
        <v>1562</v>
      </c>
      <c r="I91" s="69">
        <f t="shared" si="24"/>
        <v>1616</v>
      </c>
      <c r="K91" s="104">
        <v>1562</v>
      </c>
      <c r="L91" s="105">
        <v>100</v>
      </c>
      <c r="M91" s="106">
        <v>15.62</v>
      </c>
      <c r="N91" s="106">
        <v>16.16</v>
      </c>
    </row>
    <row r="92" spans="1:14" ht="30" x14ac:dyDescent="0.25">
      <c r="A92" s="66" t="s">
        <v>195</v>
      </c>
      <c r="B92" s="66" t="s">
        <v>366</v>
      </c>
      <c r="C92" s="66" t="s">
        <v>6</v>
      </c>
      <c r="D92" s="67">
        <v>101891</v>
      </c>
      <c r="E92" s="78">
        <f t="shared" si="25"/>
        <v>100</v>
      </c>
      <c r="F92" s="69">
        <f t="shared" si="26"/>
        <v>27.3</v>
      </c>
      <c r="G92" s="69">
        <f t="shared" si="27"/>
        <v>28.41</v>
      </c>
      <c r="H92" s="69">
        <f t="shared" si="23"/>
        <v>2730</v>
      </c>
      <c r="I92" s="69">
        <f t="shared" si="24"/>
        <v>2841</v>
      </c>
      <c r="K92" s="104">
        <v>2730</v>
      </c>
      <c r="L92" s="105">
        <v>100</v>
      </c>
      <c r="M92" s="106">
        <v>27.3</v>
      </c>
      <c r="N92" s="106">
        <v>28.41</v>
      </c>
    </row>
    <row r="93" spans="1:14" ht="30" x14ac:dyDescent="0.25">
      <c r="A93" s="66" t="s">
        <v>197</v>
      </c>
      <c r="B93" s="66" t="s">
        <v>198</v>
      </c>
      <c r="C93" s="66" t="s">
        <v>6</v>
      </c>
      <c r="D93" s="67">
        <v>101893</v>
      </c>
      <c r="E93" s="78">
        <f t="shared" si="25"/>
        <v>100</v>
      </c>
      <c r="F93" s="69">
        <f t="shared" si="26"/>
        <v>83.61</v>
      </c>
      <c r="G93" s="69">
        <f t="shared" si="27"/>
        <v>85.25</v>
      </c>
      <c r="H93" s="69">
        <f t="shared" si="23"/>
        <v>8361</v>
      </c>
      <c r="I93" s="69">
        <f t="shared" si="24"/>
        <v>8525</v>
      </c>
      <c r="K93" s="104">
        <v>8361</v>
      </c>
      <c r="L93" s="105">
        <v>100</v>
      </c>
      <c r="M93" s="106">
        <v>83.61</v>
      </c>
      <c r="N93" s="106">
        <v>85.25</v>
      </c>
    </row>
    <row r="94" spans="1:14" ht="30" x14ac:dyDescent="0.25">
      <c r="A94" s="66" t="s">
        <v>199</v>
      </c>
      <c r="B94" s="66" t="s">
        <v>200</v>
      </c>
      <c r="C94" s="66" t="s">
        <v>6</v>
      </c>
      <c r="D94" s="67">
        <v>101879</v>
      </c>
      <c r="E94" s="78">
        <f t="shared" si="25"/>
        <v>25</v>
      </c>
      <c r="F94" s="69">
        <f t="shared" si="26"/>
        <v>545.82000000000005</v>
      </c>
      <c r="G94" s="69">
        <f t="shared" si="27"/>
        <v>550.65</v>
      </c>
      <c r="H94" s="69">
        <f t="shared" si="23"/>
        <v>13645.500000000002</v>
      </c>
      <c r="I94" s="69">
        <f t="shared" si="24"/>
        <v>13766.25</v>
      </c>
      <c r="K94" s="104">
        <v>13645.5</v>
      </c>
      <c r="L94" s="105">
        <v>25</v>
      </c>
      <c r="M94" s="106">
        <v>545.82000000000005</v>
      </c>
      <c r="N94" s="106">
        <v>550.65</v>
      </c>
    </row>
    <row r="95" spans="1:14" ht="30" x14ac:dyDescent="0.25">
      <c r="A95" s="66" t="s">
        <v>201</v>
      </c>
      <c r="B95" s="66" t="s">
        <v>202</v>
      </c>
      <c r="C95" s="66" t="s">
        <v>6</v>
      </c>
      <c r="D95" s="67">
        <v>91953</v>
      </c>
      <c r="E95" s="78">
        <v>750</v>
      </c>
      <c r="F95" s="69">
        <f t="shared" si="26"/>
        <v>36.29</v>
      </c>
      <c r="G95" s="69">
        <f t="shared" si="27"/>
        <v>39.25</v>
      </c>
      <c r="H95" s="69">
        <f t="shared" si="23"/>
        <v>27217.5</v>
      </c>
      <c r="I95" s="69">
        <f t="shared" si="24"/>
        <v>29437.5</v>
      </c>
      <c r="K95" s="104">
        <v>29032</v>
      </c>
      <c r="L95" s="105">
        <v>800</v>
      </c>
      <c r="M95" s="106">
        <v>36.29</v>
      </c>
      <c r="N95" s="106">
        <v>39.25</v>
      </c>
    </row>
    <row r="96" spans="1:14" ht="30" x14ac:dyDescent="0.25">
      <c r="A96" s="66" t="s">
        <v>203</v>
      </c>
      <c r="B96" s="66" t="s">
        <v>367</v>
      </c>
      <c r="C96" s="66" t="s">
        <v>6</v>
      </c>
      <c r="D96" s="67">
        <v>91959</v>
      </c>
      <c r="E96" s="78">
        <f t="shared" si="25"/>
        <v>400</v>
      </c>
      <c r="F96" s="69">
        <f t="shared" si="26"/>
        <v>55.11</v>
      </c>
      <c r="G96" s="69">
        <f t="shared" si="27"/>
        <v>59.47</v>
      </c>
      <c r="H96" s="69">
        <f t="shared" si="23"/>
        <v>22044</v>
      </c>
      <c r="I96" s="69">
        <f t="shared" si="24"/>
        <v>23788</v>
      </c>
      <c r="K96" s="104">
        <v>22044</v>
      </c>
      <c r="L96" s="105">
        <v>400</v>
      </c>
      <c r="M96" s="106">
        <v>55.11</v>
      </c>
      <c r="N96" s="106">
        <v>59.47</v>
      </c>
    </row>
    <row r="97" spans="1:14" ht="30" x14ac:dyDescent="0.25">
      <c r="A97" s="66" t="s">
        <v>205</v>
      </c>
      <c r="B97" s="66" t="s">
        <v>368</v>
      </c>
      <c r="C97" s="66" t="s">
        <v>6</v>
      </c>
      <c r="D97" s="67">
        <v>91992</v>
      </c>
      <c r="E97" s="78">
        <f t="shared" si="25"/>
        <v>400</v>
      </c>
      <c r="F97" s="69">
        <f t="shared" si="26"/>
        <v>55.95</v>
      </c>
      <c r="G97" s="69">
        <f t="shared" si="27"/>
        <v>61.21</v>
      </c>
      <c r="H97" s="69">
        <f t="shared" si="23"/>
        <v>22380</v>
      </c>
      <c r="I97" s="69">
        <f t="shared" si="24"/>
        <v>24484</v>
      </c>
      <c r="K97" s="104">
        <v>22380</v>
      </c>
      <c r="L97" s="105">
        <v>400</v>
      </c>
      <c r="M97" s="106">
        <v>55.95</v>
      </c>
      <c r="N97" s="106">
        <v>61.21</v>
      </c>
    </row>
    <row r="98" spans="1:14" ht="30" x14ac:dyDescent="0.25">
      <c r="A98" s="66" t="s">
        <v>207</v>
      </c>
      <c r="B98" s="66" t="s">
        <v>208</v>
      </c>
      <c r="C98" s="66" t="s">
        <v>6</v>
      </c>
      <c r="D98" s="67">
        <v>91999</v>
      </c>
      <c r="E98" s="78">
        <f t="shared" si="25"/>
        <v>400</v>
      </c>
      <c r="F98" s="69">
        <f t="shared" si="26"/>
        <v>27.02</v>
      </c>
      <c r="G98" s="69">
        <f t="shared" si="27"/>
        <v>29.01</v>
      </c>
      <c r="H98" s="69">
        <f t="shared" si="23"/>
        <v>10808</v>
      </c>
      <c r="I98" s="69">
        <f t="shared" si="24"/>
        <v>11604</v>
      </c>
      <c r="K98" s="104">
        <v>10808</v>
      </c>
      <c r="L98" s="105">
        <v>400</v>
      </c>
      <c r="M98" s="106">
        <v>27.02</v>
      </c>
      <c r="N98" s="106">
        <v>29.01</v>
      </c>
    </row>
    <row r="99" spans="1:14" ht="30" x14ac:dyDescent="0.25">
      <c r="A99" s="66" t="s">
        <v>209</v>
      </c>
      <c r="B99" s="66" t="s">
        <v>210</v>
      </c>
      <c r="C99" s="66" t="s">
        <v>6</v>
      </c>
      <c r="D99" s="67">
        <v>92033</v>
      </c>
      <c r="E99" s="78">
        <f t="shared" si="25"/>
        <v>150</v>
      </c>
      <c r="F99" s="69">
        <f t="shared" si="26"/>
        <v>96.44</v>
      </c>
      <c r="G99" s="69">
        <f t="shared" si="27"/>
        <v>104.29</v>
      </c>
      <c r="H99" s="69">
        <f t="shared" si="23"/>
        <v>14466</v>
      </c>
      <c r="I99" s="69">
        <f t="shared" si="24"/>
        <v>15643.500000000002</v>
      </c>
      <c r="K99" s="104">
        <v>14466</v>
      </c>
      <c r="L99" s="105">
        <v>150</v>
      </c>
      <c r="M99" s="106">
        <v>96.44</v>
      </c>
      <c r="N99" s="106">
        <v>104.29</v>
      </c>
    </row>
    <row r="100" spans="1:14" ht="30" x14ac:dyDescent="0.25">
      <c r="A100" s="66" t="s">
        <v>211</v>
      </c>
      <c r="B100" s="66" t="s">
        <v>287</v>
      </c>
      <c r="C100" s="73" t="s">
        <v>6</v>
      </c>
      <c r="D100" s="74">
        <v>103782</v>
      </c>
      <c r="E100" s="78">
        <v>1100</v>
      </c>
      <c r="F100" s="69">
        <f t="shared" si="26"/>
        <v>40.78</v>
      </c>
      <c r="G100" s="69">
        <f t="shared" si="27"/>
        <v>43.82</v>
      </c>
      <c r="H100" s="69">
        <f t="shared" si="23"/>
        <v>44858</v>
      </c>
      <c r="I100" s="69">
        <f t="shared" si="24"/>
        <v>48202</v>
      </c>
      <c r="K100" s="104">
        <v>48936</v>
      </c>
      <c r="L100" s="105">
        <v>1200</v>
      </c>
      <c r="M100" s="106">
        <v>40.78</v>
      </c>
      <c r="N100" s="106">
        <v>43.82</v>
      </c>
    </row>
    <row r="101" spans="1:14" x14ac:dyDescent="0.25">
      <c r="A101" s="66" t="s">
        <v>213</v>
      </c>
      <c r="B101" s="66" t="s">
        <v>288</v>
      </c>
      <c r="C101" s="66" t="s">
        <v>6</v>
      </c>
      <c r="D101" s="67">
        <v>100903</v>
      </c>
      <c r="E101" s="78">
        <f t="shared" si="25"/>
        <v>2500</v>
      </c>
      <c r="F101" s="69">
        <f t="shared" si="26"/>
        <v>32.07</v>
      </c>
      <c r="G101" s="69">
        <f t="shared" si="27"/>
        <v>33.58</v>
      </c>
      <c r="H101" s="69">
        <f t="shared" si="23"/>
        <v>80175</v>
      </c>
      <c r="I101" s="69">
        <f t="shared" si="24"/>
        <v>83950</v>
      </c>
      <c r="K101" s="104">
        <v>80175</v>
      </c>
      <c r="L101" s="105">
        <v>2500</v>
      </c>
      <c r="M101" s="106">
        <v>32.07</v>
      </c>
      <c r="N101" s="106">
        <v>33.58</v>
      </c>
    </row>
    <row r="102" spans="1:14" x14ac:dyDescent="0.25">
      <c r="A102" s="66" t="s">
        <v>215</v>
      </c>
      <c r="B102" s="66" t="s">
        <v>289</v>
      </c>
      <c r="C102" s="66" t="s">
        <v>6</v>
      </c>
      <c r="D102" s="67">
        <v>97595</v>
      </c>
      <c r="E102" s="78">
        <f t="shared" si="25"/>
        <v>200</v>
      </c>
      <c r="F102" s="69">
        <f t="shared" si="26"/>
        <v>109.99</v>
      </c>
      <c r="G102" s="69">
        <f t="shared" si="27"/>
        <v>113.41</v>
      </c>
      <c r="H102" s="69">
        <f t="shared" si="23"/>
        <v>21998</v>
      </c>
      <c r="I102" s="69">
        <f t="shared" si="24"/>
        <v>22682</v>
      </c>
      <c r="K102" s="104">
        <v>21998</v>
      </c>
      <c r="L102" s="105">
        <v>200</v>
      </c>
      <c r="M102" s="106">
        <v>109.99</v>
      </c>
      <c r="N102" s="106">
        <v>113.41</v>
      </c>
    </row>
    <row r="103" spans="1:14" x14ac:dyDescent="0.25">
      <c r="A103" s="66" t="s">
        <v>217</v>
      </c>
      <c r="B103" s="66" t="s">
        <v>214</v>
      </c>
      <c r="C103" s="66" t="s">
        <v>6</v>
      </c>
      <c r="D103" s="67">
        <v>101659</v>
      </c>
      <c r="E103" s="78">
        <f t="shared" si="25"/>
        <v>50</v>
      </c>
      <c r="F103" s="69">
        <f t="shared" si="26"/>
        <v>771.72</v>
      </c>
      <c r="G103" s="69">
        <f t="shared" si="27"/>
        <v>774.66</v>
      </c>
      <c r="H103" s="69">
        <f t="shared" si="23"/>
        <v>38586</v>
      </c>
      <c r="I103" s="69">
        <f t="shared" si="24"/>
        <v>38733</v>
      </c>
      <c r="K103" s="104">
        <v>38586</v>
      </c>
      <c r="L103" s="105">
        <v>50</v>
      </c>
      <c r="M103" s="106">
        <v>771.72</v>
      </c>
      <c r="N103" s="106">
        <v>774.66</v>
      </c>
    </row>
    <row r="104" spans="1:14" x14ac:dyDescent="0.25">
      <c r="A104" s="66" t="s">
        <v>290</v>
      </c>
      <c r="B104" s="66" t="s">
        <v>369</v>
      </c>
      <c r="C104" s="66" t="s">
        <v>6</v>
      </c>
      <c r="D104" s="67">
        <v>96985</v>
      </c>
      <c r="E104" s="78">
        <f t="shared" si="25"/>
        <v>50</v>
      </c>
      <c r="F104" s="69">
        <f t="shared" si="26"/>
        <v>97.75</v>
      </c>
      <c r="G104" s="69">
        <f t="shared" si="27"/>
        <v>99.84</v>
      </c>
      <c r="H104" s="69">
        <f t="shared" si="23"/>
        <v>4887.5</v>
      </c>
      <c r="I104" s="69">
        <f t="shared" si="24"/>
        <v>4992</v>
      </c>
      <c r="K104" s="104">
        <v>4887.5</v>
      </c>
      <c r="L104" s="105">
        <v>50</v>
      </c>
      <c r="M104" s="106">
        <v>97.75</v>
      </c>
      <c r="N104" s="106">
        <v>99.84</v>
      </c>
    </row>
    <row r="105" spans="1:14" x14ac:dyDescent="0.25">
      <c r="A105" s="66" t="s">
        <v>291</v>
      </c>
      <c r="B105" s="66" t="s">
        <v>218</v>
      </c>
      <c r="C105" s="66" t="s">
        <v>17</v>
      </c>
      <c r="D105" s="67">
        <v>96973</v>
      </c>
      <c r="E105" s="78">
        <f t="shared" si="25"/>
        <v>5000</v>
      </c>
      <c r="F105" s="69">
        <f t="shared" si="26"/>
        <v>61.54</v>
      </c>
      <c r="G105" s="69">
        <f t="shared" si="27"/>
        <v>64.92</v>
      </c>
      <c r="H105" s="69">
        <f t="shared" si="23"/>
        <v>307700</v>
      </c>
      <c r="I105" s="69">
        <f t="shared" si="24"/>
        <v>324600</v>
      </c>
      <c r="K105" s="104">
        <v>307700</v>
      </c>
      <c r="L105" s="105">
        <v>5000</v>
      </c>
      <c r="M105" s="106">
        <v>61.54</v>
      </c>
      <c r="N105" s="106">
        <v>64.92</v>
      </c>
    </row>
    <row r="106" spans="1:14" ht="15.75" x14ac:dyDescent="0.25">
      <c r="A106" s="62" t="s">
        <v>219</v>
      </c>
      <c r="B106" s="62" t="s">
        <v>220</v>
      </c>
      <c r="C106" s="63"/>
      <c r="D106" s="64"/>
      <c r="E106" s="71"/>
      <c r="F106" s="91"/>
      <c r="G106" s="65"/>
      <c r="H106" s="65"/>
      <c r="I106" s="65"/>
      <c r="K106" s="103">
        <v>1023700.2</v>
      </c>
    </row>
    <row r="107" spans="1:14" ht="30" x14ac:dyDescent="0.25">
      <c r="A107" s="66" t="s">
        <v>221</v>
      </c>
      <c r="B107" s="66" t="s">
        <v>222</v>
      </c>
      <c r="C107" s="66" t="s">
        <v>6</v>
      </c>
      <c r="D107" s="67">
        <v>100697</v>
      </c>
      <c r="E107" s="78">
        <f>L107</f>
        <v>50</v>
      </c>
      <c r="F107" s="69">
        <f>M107</f>
        <v>81.010000000000005</v>
      </c>
      <c r="G107" s="69">
        <f>N107</f>
        <v>90.11</v>
      </c>
      <c r="H107" s="69">
        <f t="shared" ref="H107:H116" si="28">F107*E107</f>
        <v>4050.5000000000005</v>
      </c>
      <c r="I107" s="69">
        <f t="shared" ref="I107:I116" si="29">G107*E107</f>
        <v>4505.5</v>
      </c>
      <c r="K107" s="104">
        <v>4050.5</v>
      </c>
      <c r="L107" s="105">
        <v>50</v>
      </c>
      <c r="M107" s="106">
        <v>81.010000000000005</v>
      </c>
      <c r="N107" s="106">
        <v>90.11</v>
      </c>
    </row>
    <row r="108" spans="1:14" x14ac:dyDescent="0.25">
      <c r="A108" s="66" t="s">
        <v>223</v>
      </c>
      <c r="B108" s="66" t="s">
        <v>224</v>
      </c>
      <c r="C108" s="66" t="s">
        <v>6</v>
      </c>
      <c r="D108" s="90">
        <v>102182</v>
      </c>
      <c r="E108" s="78">
        <f t="shared" ref="E108:E115" si="30">L108</f>
        <v>35</v>
      </c>
      <c r="F108" s="69">
        <f t="shared" ref="F108:F116" si="31">M108</f>
        <v>1209.42</v>
      </c>
      <c r="G108" s="69">
        <f t="shared" ref="G108:G116" si="32">N108</f>
        <v>1219.72</v>
      </c>
      <c r="H108" s="69">
        <f t="shared" si="28"/>
        <v>42329.700000000004</v>
      </c>
      <c r="I108" s="69">
        <f t="shared" si="29"/>
        <v>42690.200000000004</v>
      </c>
      <c r="K108" s="104">
        <v>42329.7</v>
      </c>
      <c r="L108" s="105">
        <v>35</v>
      </c>
      <c r="M108" s="106">
        <v>1209.42</v>
      </c>
      <c r="N108" s="106">
        <v>1219.72</v>
      </c>
    </row>
    <row r="109" spans="1:14" ht="30" x14ac:dyDescent="0.25">
      <c r="A109" s="66" t="s">
        <v>225</v>
      </c>
      <c r="B109" s="66" t="s">
        <v>370</v>
      </c>
      <c r="C109" s="66" t="s">
        <v>6</v>
      </c>
      <c r="D109" s="67">
        <v>91297</v>
      </c>
      <c r="E109" s="78">
        <f t="shared" si="30"/>
        <v>100</v>
      </c>
      <c r="F109" s="69">
        <f t="shared" si="31"/>
        <v>474.53</v>
      </c>
      <c r="G109" s="69">
        <f t="shared" si="32"/>
        <v>481.72</v>
      </c>
      <c r="H109" s="69">
        <f t="shared" si="28"/>
        <v>47453</v>
      </c>
      <c r="I109" s="69">
        <f t="shared" si="29"/>
        <v>48172</v>
      </c>
      <c r="K109" s="104">
        <v>47453</v>
      </c>
      <c r="L109" s="105">
        <v>100</v>
      </c>
      <c r="M109" s="106">
        <v>474.53</v>
      </c>
      <c r="N109" s="106">
        <v>481.72</v>
      </c>
    </row>
    <row r="110" spans="1:14" x14ac:dyDescent="0.25">
      <c r="A110" s="66" t="s">
        <v>227</v>
      </c>
      <c r="B110" s="66" t="s">
        <v>371</v>
      </c>
      <c r="C110" s="66" t="s">
        <v>6</v>
      </c>
      <c r="D110" s="67">
        <v>100710</v>
      </c>
      <c r="E110" s="78">
        <f t="shared" si="30"/>
        <v>100</v>
      </c>
      <c r="F110" s="69">
        <f t="shared" si="31"/>
        <v>155.69999999999999</v>
      </c>
      <c r="G110" s="69">
        <f t="shared" si="32"/>
        <v>161.38999999999999</v>
      </c>
      <c r="H110" s="69">
        <f t="shared" si="28"/>
        <v>15569.999999999998</v>
      </c>
      <c r="I110" s="69">
        <f t="shared" si="29"/>
        <v>16138.999999999998</v>
      </c>
      <c r="K110" s="104">
        <v>15570</v>
      </c>
      <c r="L110" s="105">
        <v>100</v>
      </c>
      <c r="M110" s="106">
        <v>155.69999999999999</v>
      </c>
      <c r="N110" s="106">
        <v>161.38999999999999</v>
      </c>
    </row>
    <row r="111" spans="1:14" ht="30" x14ac:dyDescent="0.25">
      <c r="A111" s="66" t="s">
        <v>229</v>
      </c>
      <c r="B111" s="66" t="s">
        <v>230</v>
      </c>
      <c r="C111" s="66" t="s">
        <v>6</v>
      </c>
      <c r="D111" s="67">
        <v>91306</v>
      </c>
      <c r="E111" s="78">
        <f t="shared" si="30"/>
        <v>100</v>
      </c>
      <c r="F111" s="69">
        <f t="shared" si="31"/>
        <v>215.66</v>
      </c>
      <c r="G111" s="69">
        <f t="shared" si="32"/>
        <v>219.24</v>
      </c>
      <c r="H111" s="69">
        <f t="shared" si="28"/>
        <v>21566</v>
      </c>
      <c r="I111" s="69">
        <f t="shared" si="29"/>
        <v>21924</v>
      </c>
      <c r="K111" s="104">
        <v>21566</v>
      </c>
      <c r="L111" s="105">
        <v>100</v>
      </c>
      <c r="M111" s="106">
        <v>215.66</v>
      </c>
      <c r="N111" s="106">
        <v>219.24</v>
      </c>
    </row>
    <row r="112" spans="1:14" ht="30" x14ac:dyDescent="0.25">
      <c r="A112" s="66" t="s">
        <v>231</v>
      </c>
      <c r="B112" s="66" t="s">
        <v>232</v>
      </c>
      <c r="C112" s="66" t="s">
        <v>6</v>
      </c>
      <c r="D112" s="67">
        <v>100709</v>
      </c>
      <c r="E112" s="78">
        <f t="shared" si="30"/>
        <v>100</v>
      </c>
      <c r="F112" s="69">
        <f t="shared" si="31"/>
        <v>57.08</v>
      </c>
      <c r="G112" s="69">
        <f t="shared" si="32"/>
        <v>61.35</v>
      </c>
      <c r="H112" s="69">
        <f t="shared" si="28"/>
        <v>5708</v>
      </c>
      <c r="I112" s="69">
        <f t="shared" si="29"/>
        <v>6135</v>
      </c>
      <c r="K112" s="104">
        <v>5708</v>
      </c>
      <c r="L112" s="105">
        <v>100</v>
      </c>
      <c r="M112" s="106">
        <v>57.08</v>
      </c>
      <c r="N112" s="106">
        <v>61.35</v>
      </c>
    </row>
    <row r="113" spans="1:14" ht="30" x14ac:dyDescent="0.25">
      <c r="A113" s="66" t="s">
        <v>233</v>
      </c>
      <c r="B113" s="66" t="s">
        <v>234</v>
      </c>
      <c r="C113" s="66" t="s">
        <v>1</v>
      </c>
      <c r="D113" s="67">
        <v>102161</v>
      </c>
      <c r="E113" s="78">
        <v>1850</v>
      </c>
      <c r="F113" s="69">
        <f t="shared" si="31"/>
        <v>297.57</v>
      </c>
      <c r="G113" s="69">
        <f t="shared" si="32"/>
        <v>301.77</v>
      </c>
      <c r="H113" s="69">
        <f t="shared" si="28"/>
        <v>550504.5</v>
      </c>
      <c r="I113" s="69">
        <f t="shared" si="29"/>
        <v>558274.5</v>
      </c>
      <c r="K113" s="104">
        <v>595140</v>
      </c>
      <c r="L113" s="105">
        <v>2000</v>
      </c>
      <c r="M113" s="106">
        <v>297.57</v>
      </c>
      <c r="N113" s="106">
        <v>301.77</v>
      </c>
    </row>
    <row r="114" spans="1:14" ht="30" x14ac:dyDescent="0.25">
      <c r="A114" s="66" t="s">
        <v>235</v>
      </c>
      <c r="B114" s="66" t="s">
        <v>372</v>
      </c>
      <c r="C114" s="66" t="s">
        <v>1</v>
      </c>
      <c r="D114" s="67">
        <v>94570</v>
      </c>
      <c r="E114" s="78">
        <f t="shared" si="30"/>
        <v>250</v>
      </c>
      <c r="F114" s="69">
        <f t="shared" si="31"/>
        <v>320.37</v>
      </c>
      <c r="G114" s="69">
        <f t="shared" si="32"/>
        <v>322.79000000000002</v>
      </c>
      <c r="H114" s="69">
        <f t="shared" si="28"/>
        <v>80092.5</v>
      </c>
      <c r="I114" s="69">
        <f t="shared" si="29"/>
        <v>80697.5</v>
      </c>
      <c r="K114" s="104">
        <v>80092.5</v>
      </c>
      <c r="L114" s="105">
        <v>250</v>
      </c>
      <c r="M114" s="106">
        <v>320.37</v>
      </c>
      <c r="N114" s="106">
        <v>322.79000000000002</v>
      </c>
    </row>
    <row r="115" spans="1:14" ht="45" x14ac:dyDescent="0.25">
      <c r="A115" s="66" t="s">
        <v>237</v>
      </c>
      <c r="B115" s="66" t="s">
        <v>292</v>
      </c>
      <c r="C115" s="66" t="s">
        <v>1</v>
      </c>
      <c r="D115" s="67">
        <v>94569</v>
      </c>
      <c r="E115" s="78">
        <f t="shared" si="30"/>
        <v>150</v>
      </c>
      <c r="F115" s="69">
        <f t="shared" si="31"/>
        <v>624.27</v>
      </c>
      <c r="G115" s="69">
        <f t="shared" si="32"/>
        <v>632.25</v>
      </c>
      <c r="H115" s="69">
        <f t="shared" si="28"/>
        <v>93640.5</v>
      </c>
      <c r="I115" s="69">
        <f t="shared" si="29"/>
        <v>94837.5</v>
      </c>
      <c r="K115" s="104">
        <v>93640.5</v>
      </c>
      <c r="L115" s="105">
        <v>150</v>
      </c>
      <c r="M115" s="106">
        <v>624.27</v>
      </c>
      <c r="N115" s="106">
        <v>632.25</v>
      </c>
    </row>
    <row r="116" spans="1:14" x14ac:dyDescent="0.25">
      <c r="A116" s="66" t="s">
        <v>239</v>
      </c>
      <c r="B116" s="66" t="s">
        <v>240</v>
      </c>
      <c r="C116" s="66" t="s">
        <v>1</v>
      </c>
      <c r="D116" s="67">
        <v>102191</v>
      </c>
      <c r="E116" s="78">
        <v>4500</v>
      </c>
      <c r="F116" s="69">
        <f t="shared" si="31"/>
        <v>23.63</v>
      </c>
      <c r="G116" s="69">
        <f t="shared" si="32"/>
        <v>26.24</v>
      </c>
      <c r="H116" s="69">
        <f t="shared" si="28"/>
        <v>106335</v>
      </c>
      <c r="I116" s="69">
        <f t="shared" si="29"/>
        <v>118080</v>
      </c>
      <c r="K116" s="104">
        <v>118150</v>
      </c>
      <c r="L116" s="105">
        <v>5000</v>
      </c>
      <c r="M116" s="106">
        <v>23.63</v>
      </c>
      <c r="N116" s="106">
        <v>26.24</v>
      </c>
    </row>
    <row r="117" spans="1:14" ht="15.75" x14ac:dyDescent="0.25">
      <c r="A117" s="62" t="s">
        <v>241</v>
      </c>
      <c r="B117" s="62" t="s">
        <v>242</v>
      </c>
      <c r="C117" s="63"/>
      <c r="D117" s="64"/>
      <c r="E117" s="71"/>
      <c r="F117" s="91"/>
      <c r="G117" s="65"/>
      <c r="H117" s="65"/>
      <c r="I117" s="65"/>
      <c r="K117" s="103">
        <v>567978</v>
      </c>
    </row>
    <row r="118" spans="1:14" ht="45" x14ac:dyDescent="0.25">
      <c r="A118" s="66" t="s">
        <v>243</v>
      </c>
      <c r="B118" s="66" t="s">
        <v>244</v>
      </c>
      <c r="C118" s="66" t="s">
        <v>1</v>
      </c>
      <c r="D118" s="67">
        <v>92620</v>
      </c>
      <c r="E118" s="78">
        <f>L118</f>
        <v>100</v>
      </c>
      <c r="F118" s="69">
        <f>M118</f>
        <v>2474.75</v>
      </c>
      <c r="G118" s="69">
        <f>N118</f>
        <v>2514.1</v>
      </c>
      <c r="H118" s="69">
        <f t="shared" ref="H118:H121" si="33">F118*E118</f>
        <v>247475</v>
      </c>
      <c r="I118" s="69">
        <f t="shared" ref="I118:I121" si="34">G118*E118</f>
        <v>251410</v>
      </c>
      <c r="K118" s="104">
        <v>247475</v>
      </c>
      <c r="L118" s="105">
        <v>100</v>
      </c>
      <c r="M118" s="106">
        <v>2474.75</v>
      </c>
      <c r="N118" s="106">
        <v>2514.1</v>
      </c>
    </row>
    <row r="119" spans="1:14" ht="30" x14ac:dyDescent="0.25">
      <c r="A119" s="66" t="s">
        <v>245</v>
      </c>
      <c r="B119" s="66" t="s">
        <v>246</v>
      </c>
      <c r="C119" s="66" t="s">
        <v>1</v>
      </c>
      <c r="D119" s="67">
        <v>94216</v>
      </c>
      <c r="E119" s="78">
        <f t="shared" ref="E119:E121" si="35">L119</f>
        <v>1000</v>
      </c>
      <c r="F119" s="69">
        <f t="shared" ref="F119:F121" si="36">M119</f>
        <v>222.77</v>
      </c>
      <c r="G119" s="69">
        <f t="shared" ref="G119:G121" si="37">N119</f>
        <v>223.13</v>
      </c>
      <c r="H119" s="69">
        <f t="shared" si="33"/>
        <v>222770</v>
      </c>
      <c r="I119" s="69">
        <f t="shared" si="34"/>
        <v>223130</v>
      </c>
      <c r="K119" s="104">
        <v>222770</v>
      </c>
      <c r="L119" s="105">
        <v>1000</v>
      </c>
      <c r="M119" s="106">
        <v>222.77</v>
      </c>
      <c r="N119" s="106">
        <v>223.13</v>
      </c>
    </row>
    <row r="120" spans="1:14" ht="30" x14ac:dyDescent="0.25">
      <c r="A120" s="66" t="s">
        <v>247</v>
      </c>
      <c r="B120" s="66" t="s">
        <v>248</v>
      </c>
      <c r="C120" s="66" t="s">
        <v>17</v>
      </c>
      <c r="D120" s="67">
        <v>94227</v>
      </c>
      <c r="E120" s="78">
        <f t="shared" si="35"/>
        <v>850</v>
      </c>
      <c r="F120" s="69">
        <f t="shared" si="36"/>
        <v>63.52</v>
      </c>
      <c r="G120" s="69">
        <f t="shared" si="37"/>
        <v>65</v>
      </c>
      <c r="H120" s="69">
        <f t="shared" si="33"/>
        <v>53992</v>
      </c>
      <c r="I120" s="69">
        <f t="shared" si="34"/>
        <v>55250</v>
      </c>
      <c r="K120" s="104">
        <v>53992</v>
      </c>
      <c r="L120" s="105">
        <v>850</v>
      </c>
      <c r="M120" s="106">
        <v>63.52</v>
      </c>
      <c r="N120" s="106">
        <v>65</v>
      </c>
    </row>
    <row r="121" spans="1:14" ht="30" x14ac:dyDescent="0.25">
      <c r="A121" s="66" t="s">
        <v>249</v>
      </c>
      <c r="B121" s="66" t="s">
        <v>250</v>
      </c>
      <c r="C121" s="66" t="s">
        <v>17</v>
      </c>
      <c r="D121" s="67">
        <v>94231</v>
      </c>
      <c r="E121" s="78">
        <f t="shared" si="35"/>
        <v>850</v>
      </c>
      <c r="F121" s="69">
        <f t="shared" si="36"/>
        <v>51.46</v>
      </c>
      <c r="G121" s="69">
        <f t="shared" si="37"/>
        <v>52.47</v>
      </c>
      <c r="H121" s="69">
        <f t="shared" si="33"/>
        <v>43741</v>
      </c>
      <c r="I121" s="69">
        <f t="shared" si="34"/>
        <v>44599.5</v>
      </c>
      <c r="K121" s="104">
        <v>43741</v>
      </c>
      <c r="L121" s="105">
        <v>850</v>
      </c>
      <c r="M121" s="106">
        <v>51.46</v>
      </c>
      <c r="N121" s="106">
        <v>52.47</v>
      </c>
    </row>
    <row r="122" spans="1:14" ht="15.75" x14ac:dyDescent="0.25">
      <c r="A122" s="62" t="s">
        <v>251</v>
      </c>
      <c r="B122" s="62" t="s">
        <v>252</v>
      </c>
      <c r="C122" s="63"/>
      <c r="D122" s="64"/>
      <c r="E122" s="71"/>
      <c r="F122" s="91"/>
      <c r="G122" s="65"/>
      <c r="H122" s="65"/>
      <c r="I122" s="65"/>
      <c r="K122" s="103">
        <v>26400</v>
      </c>
    </row>
    <row r="123" spans="1:14" x14ac:dyDescent="0.25">
      <c r="A123" s="66" t="s">
        <v>253</v>
      </c>
      <c r="B123" s="66" t="s">
        <v>254</v>
      </c>
      <c r="C123" s="66" t="s">
        <v>1</v>
      </c>
      <c r="D123" s="67">
        <v>99814</v>
      </c>
      <c r="E123" s="78">
        <v>12000</v>
      </c>
      <c r="F123" s="69">
        <f>M123</f>
        <v>2.2000000000000002</v>
      </c>
      <c r="G123" s="69">
        <f>N123</f>
        <v>2.4500000000000002</v>
      </c>
      <c r="H123" s="69">
        <f>F123*E123</f>
        <v>26400.000000000004</v>
      </c>
      <c r="I123" s="69">
        <f>G123*E123</f>
        <v>29400.000000000004</v>
      </c>
      <c r="K123" s="104">
        <v>26400</v>
      </c>
      <c r="M123" s="106">
        <v>2.2000000000000002</v>
      </c>
      <c r="N123" s="106">
        <v>2.4500000000000002</v>
      </c>
    </row>
    <row r="124" spans="1:14" ht="15.75" x14ac:dyDescent="0.25">
      <c r="A124" s="62" t="s">
        <v>255</v>
      </c>
      <c r="B124" s="62" t="s">
        <v>256</v>
      </c>
      <c r="C124" s="63"/>
      <c r="D124" s="64"/>
      <c r="E124" s="71"/>
      <c r="F124" s="91"/>
      <c r="G124" s="65"/>
      <c r="H124" s="65"/>
      <c r="I124" s="65"/>
      <c r="K124" s="103">
        <v>423275</v>
      </c>
    </row>
    <row r="125" spans="1:14" ht="30" x14ac:dyDescent="0.25">
      <c r="A125" s="66" t="s">
        <v>257</v>
      </c>
      <c r="B125" s="66" t="s">
        <v>258</v>
      </c>
      <c r="C125" s="66" t="s">
        <v>259</v>
      </c>
      <c r="D125" s="67">
        <v>97625</v>
      </c>
      <c r="E125" s="78">
        <f>L125</f>
        <v>5000</v>
      </c>
      <c r="F125" s="69">
        <f>M125</f>
        <v>50.2</v>
      </c>
      <c r="G125" s="69">
        <f>N125</f>
        <v>51.48</v>
      </c>
      <c r="H125" s="69">
        <f t="shared" ref="H125:H128" si="38">F125*E125</f>
        <v>251000</v>
      </c>
      <c r="I125" s="69">
        <f t="shared" ref="I125:I128" si="39">G125*E125</f>
        <v>257399.99999999997</v>
      </c>
      <c r="K125" s="104">
        <v>251000</v>
      </c>
      <c r="L125" s="105">
        <v>5000</v>
      </c>
      <c r="M125" s="106">
        <v>50.2</v>
      </c>
      <c r="N125" s="106">
        <v>51.48</v>
      </c>
    </row>
    <row r="126" spans="1:14" x14ac:dyDescent="0.25">
      <c r="A126" s="66" t="s">
        <v>260</v>
      </c>
      <c r="B126" s="66" t="s">
        <v>261</v>
      </c>
      <c r="C126" s="66" t="s">
        <v>1</v>
      </c>
      <c r="D126" s="67">
        <v>97631</v>
      </c>
      <c r="E126" s="78">
        <f t="shared" ref="E126:E128" si="40">L126</f>
        <v>2500</v>
      </c>
      <c r="F126" s="69">
        <f t="shared" ref="F126:F128" si="41">M126</f>
        <v>3.64</v>
      </c>
      <c r="G126" s="69">
        <f t="shared" ref="G126:G128" si="42">N126</f>
        <v>4.05</v>
      </c>
      <c r="H126" s="69">
        <f t="shared" si="38"/>
        <v>9100</v>
      </c>
      <c r="I126" s="69">
        <f t="shared" si="39"/>
        <v>10125</v>
      </c>
      <c r="K126" s="104">
        <v>9100</v>
      </c>
      <c r="L126" s="105">
        <v>2500</v>
      </c>
      <c r="M126" s="106">
        <v>3.64</v>
      </c>
      <c r="N126" s="106">
        <v>4.05</v>
      </c>
    </row>
    <row r="127" spans="1:14" x14ac:dyDescent="0.25">
      <c r="A127" s="66" t="s">
        <v>262</v>
      </c>
      <c r="B127" s="66" t="s">
        <v>263</v>
      </c>
      <c r="C127" s="66" t="s">
        <v>259</v>
      </c>
      <c r="D127" s="67">
        <v>97622</v>
      </c>
      <c r="E127" s="78">
        <f t="shared" si="40"/>
        <v>2500</v>
      </c>
      <c r="F127" s="69">
        <f t="shared" si="41"/>
        <v>63.55</v>
      </c>
      <c r="G127" s="69">
        <f t="shared" si="42"/>
        <v>70.650000000000006</v>
      </c>
      <c r="H127" s="69">
        <f t="shared" si="38"/>
        <v>158875</v>
      </c>
      <c r="I127" s="69">
        <f t="shared" si="39"/>
        <v>176625</v>
      </c>
      <c r="K127" s="104">
        <v>158875</v>
      </c>
      <c r="L127" s="105">
        <v>2500</v>
      </c>
      <c r="M127" s="106">
        <v>63.55</v>
      </c>
      <c r="N127" s="106">
        <v>70.650000000000006</v>
      </c>
    </row>
    <row r="128" spans="1:14" x14ac:dyDescent="0.25">
      <c r="A128" s="66" t="s">
        <v>264</v>
      </c>
      <c r="B128" s="73" t="s">
        <v>265</v>
      </c>
      <c r="C128" s="66" t="s">
        <v>6</v>
      </c>
      <c r="D128" s="67">
        <v>97664</v>
      </c>
      <c r="E128" s="78">
        <f t="shared" si="40"/>
        <v>2500</v>
      </c>
      <c r="F128" s="69">
        <f t="shared" si="41"/>
        <v>1.72</v>
      </c>
      <c r="G128" s="69">
        <f t="shared" si="42"/>
        <v>1.92</v>
      </c>
      <c r="H128" s="69">
        <f t="shared" si="38"/>
        <v>4300</v>
      </c>
      <c r="I128" s="69">
        <f t="shared" si="39"/>
        <v>4800</v>
      </c>
      <c r="K128" s="104">
        <v>4300</v>
      </c>
      <c r="L128" s="105">
        <v>2500</v>
      </c>
      <c r="M128" s="106">
        <v>1.72</v>
      </c>
      <c r="N128" s="106">
        <v>1.92</v>
      </c>
    </row>
    <row r="129" spans="1:14" ht="15.75" x14ac:dyDescent="0.25">
      <c r="A129" s="91" t="s">
        <v>266</v>
      </c>
      <c r="B129" s="91" t="s">
        <v>373</v>
      </c>
      <c r="C129" s="91"/>
      <c r="D129" s="91"/>
      <c r="E129" s="91"/>
      <c r="F129" s="91"/>
      <c r="G129" s="92"/>
      <c r="H129" s="92"/>
      <c r="I129" s="92" t="s">
        <v>357</v>
      </c>
      <c r="K129" s="103">
        <v>706395</v>
      </c>
    </row>
    <row r="130" spans="1:14" ht="30" x14ac:dyDescent="0.25">
      <c r="A130" s="81" t="s">
        <v>268</v>
      </c>
      <c r="B130" s="81" t="s">
        <v>269</v>
      </c>
      <c r="C130" s="81" t="s">
        <v>1</v>
      </c>
      <c r="D130" s="82">
        <v>98556</v>
      </c>
      <c r="E130" s="83">
        <f t="shared" ref="E130:G131" si="43">L130</f>
        <v>3000</v>
      </c>
      <c r="F130" s="69">
        <f t="shared" si="43"/>
        <v>54.29</v>
      </c>
      <c r="G130" s="84">
        <f t="shared" si="43"/>
        <v>57.74</v>
      </c>
      <c r="H130" s="84">
        <f t="shared" ref="H130:H131" si="44">F130*E130</f>
        <v>162870</v>
      </c>
      <c r="I130" s="84">
        <f t="shared" ref="I130:I131" si="45">G130*E130</f>
        <v>173220</v>
      </c>
      <c r="K130" s="104">
        <v>162870</v>
      </c>
      <c r="L130" s="105">
        <v>3000</v>
      </c>
      <c r="M130" s="106">
        <v>54.29</v>
      </c>
      <c r="N130" s="106">
        <v>57.74</v>
      </c>
    </row>
    <row r="131" spans="1:14" ht="30" x14ac:dyDescent="0.25">
      <c r="A131" s="66" t="s">
        <v>270</v>
      </c>
      <c r="B131" s="66" t="s">
        <v>271</v>
      </c>
      <c r="C131" s="66" t="s">
        <v>1</v>
      </c>
      <c r="D131" s="67">
        <v>98547</v>
      </c>
      <c r="E131" s="83">
        <f t="shared" si="43"/>
        <v>2500</v>
      </c>
      <c r="F131" s="69">
        <f t="shared" si="43"/>
        <v>217.41</v>
      </c>
      <c r="G131" s="84">
        <f t="shared" si="43"/>
        <v>222.79</v>
      </c>
      <c r="H131" s="69">
        <f t="shared" si="44"/>
        <v>543525</v>
      </c>
      <c r="I131" s="69">
        <f t="shared" si="45"/>
        <v>556975</v>
      </c>
      <c r="K131" s="104">
        <v>543525</v>
      </c>
      <c r="L131" s="105">
        <v>2500</v>
      </c>
      <c r="M131" s="106">
        <v>217.41</v>
      </c>
      <c r="N131" s="106">
        <v>222.79</v>
      </c>
    </row>
    <row r="132" spans="1:14" ht="15.75" x14ac:dyDescent="0.25">
      <c r="A132" s="93"/>
      <c r="B132" s="93"/>
      <c r="C132" s="93"/>
      <c r="D132" s="93"/>
      <c r="E132" s="94"/>
      <c r="F132" s="94"/>
      <c r="G132" s="94"/>
      <c r="H132" s="93"/>
      <c r="I132" s="93"/>
    </row>
    <row r="133" spans="1:14" ht="15.75" x14ac:dyDescent="0.25">
      <c r="A133" s="93"/>
      <c r="B133" s="93"/>
      <c r="C133" s="93"/>
      <c r="D133" s="93"/>
      <c r="E133" s="94"/>
      <c r="F133" s="94"/>
      <c r="G133" s="94"/>
      <c r="H133" s="93"/>
      <c r="I133" s="93"/>
    </row>
    <row r="134" spans="1:14" ht="16.5" thickBot="1" x14ac:dyDescent="0.3">
      <c r="A134" s="93"/>
      <c r="B134" s="93"/>
      <c r="C134" s="93"/>
      <c r="D134" s="93"/>
      <c r="E134" s="94"/>
      <c r="F134" s="94"/>
      <c r="G134" s="94"/>
      <c r="H134" s="93"/>
      <c r="I134" s="93"/>
    </row>
    <row r="135" spans="1:14" ht="32.25" thickBot="1" x14ac:dyDescent="0.3">
      <c r="A135" s="95" t="s">
        <v>374</v>
      </c>
      <c r="B135" s="96">
        <f>H135</f>
        <v>7007619.0599999996</v>
      </c>
      <c r="C135" s="93"/>
      <c r="D135" s="93"/>
      <c r="E135" s="94"/>
      <c r="F135" s="94"/>
      <c r="G135" s="94"/>
      <c r="H135" s="108">
        <f>SUM(H6:H131)</f>
        <v>7007619.0599999996</v>
      </c>
      <c r="I135" s="79">
        <f t="shared" ref="I135" si="46">SUM(I6:I131)</f>
        <v>7265213.1500000004</v>
      </c>
    </row>
    <row r="136" spans="1:14" ht="16.5" thickBot="1" x14ac:dyDescent="0.3">
      <c r="A136" s="97">
        <f>'Demanda PR'!A136</f>
        <v>0</v>
      </c>
      <c r="B136" s="98">
        <f>B135*A136</f>
        <v>0</v>
      </c>
      <c r="C136" s="93"/>
      <c r="D136" s="93"/>
      <c r="E136" s="94"/>
      <c r="F136" s="94"/>
      <c r="G136" s="94"/>
      <c r="H136" s="94"/>
      <c r="I136" s="94"/>
    </row>
    <row r="137" spans="1:14" ht="16.5" thickBot="1" x14ac:dyDescent="0.3">
      <c r="A137" s="99" t="s">
        <v>375</v>
      </c>
      <c r="B137" s="96">
        <f>B135+B136</f>
        <v>7007619.0599999996</v>
      </c>
      <c r="C137" s="93"/>
      <c r="D137" s="93"/>
      <c r="E137" s="94"/>
      <c r="F137" s="94"/>
      <c r="G137" s="94"/>
      <c r="H137" s="107">
        <f>SUM(H133:H136)</f>
        <v>7007619.0599999996</v>
      </c>
      <c r="I137" s="94"/>
    </row>
    <row r="138" spans="1:14" ht="15.75" x14ac:dyDescent="0.25">
      <c r="A138" s="94"/>
      <c r="B138" s="94"/>
      <c r="C138" s="94"/>
      <c r="D138" s="94"/>
      <c r="E138" s="94"/>
      <c r="F138" s="94"/>
      <c r="G138" s="94"/>
      <c r="H138" s="94"/>
      <c r="I138" s="94"/>
    </row>
    <row r="139" spans="1:14" ht="16.5" thickBot="1" x14ac:dyDescent="0.3">
      <c r="A139" s="94"/>
      <c r="B139" s="94"/>
      <c r="C139" s="94"/>
      <c r="D139" s="94"/>
      <c r="E139" s="94"/>
      <c r="F139" s="94"/>
      <c r="G139" s="94"/>
      <c r="H139" s="94"/>
      <c r="I139" s="94"/>
    </row>
    <row r="140" spans="1:14" ht="15.75" thickBot="1" x14ac:dyDescent="0.3">
      <c r="A140" s="129" t="s">
        <v>389</v>
      </c>
      <c r="B140" s="130"/>
      <c r="C140" s="130"/>
      <c r="D140" s="130"/>
      <c r="E140" s="130"/>
      <c r="F140" s="130"/>
      <c r="G140" s="130"/>
      <c r="H140" s="130"/>
      <c r="I140" s="131"/>
    </row>
    <row r="141" spans="1:14" ht="16.5" thickBot="1" x14ac:dyDescent="0.3">
      <c r="A141" s="94"/>
      <c r="B141" s="94"/>
      <c r="C141" s="101"/>
      <c r="D141" s="101"/>
      <c r="E141" s="101"/>
      <c r="F141" s="101"/>
      <c r="G141" s="94"/>
      <c r="H141" s="94"/>
      <c r="I141" s="94"/>
    </row>
    <row r="142" spans="1:14" ht="16.5" thickBot="1" x14ac:dyDescent="0.3">
      <c r="A142" s="129" t="s">
        <v>275</v>
      </c>
      <c r="B142" s="130"/>
      <c r="C142" s="130"/>
      <c r="D142" s="130"/>
      <c r="E142" s="130"/>
      <c r="F142" s="131"/>
      <c r="G142" s="102"/>
      <c r="H142" s="102"/>
      <c r="I142" s="102"/>
    </row>
  </sheetData>
  <mergeCells count="4">
    <mergeCell ref="A1:I1"/>
    <mergeCell ref="A3:I3"/>
    <mergeCell ref="A140:I140"/>
    <mergeCell ref="A142:F142"/>
  </mergeCells>
  <pageMargins left="0.511811024" right="0.511811024" top="0.78740157499999996" bottom="0.78740157499999996" header="0.31496062000000002" footer="0.31496062000000002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23</vt:i4>
      </vt:variant>
      <vt:variant>
        <vt:lpstr>Intervalos Nomeados</vt:lpstr>
      </vt:variant>
      <vt:variant>
        <vt:i4>8</vt:i4>
      </vt:variant>
    </vt:vector>
  </HeadingPairs>
  <TitlesOfParts>
    <vt:vector size="31" baseType="lpstr">
      <vt:lpstr>BDI</vt:lpstr>
      <vt:lpstr>Nova Sede Cofen DF</vt:lpstr>
      <vt:lpstr>Escritório Cofen Rio de Janeiro</vt:lpstr>
      <vt:lpstr>Munean Bahia</vt:lpstr>
      <vt:lpstr>ACRE</vt:lpstr>
      <vt:lpstr>AMAPÁ</vt:lpstr>
      <vt:lpstr>RONDÔNIA </vt:lpstr>
      <vt:lpstr>RORAIMA</vt:lpstr>
      <vt:lpstr>SERGIPE</vt:lpstr>
      <vt:lpstr>TOCANTINS</vt:lpstr>
      <vt:lpstr>Demanda Coren DF</vt:lpstr>
      <vt:lpstr>Demanda MT</vt:lpstr>
      <vt:lpstr>Demanda MS</vt:lpstr>
      <vt:lpstr>Demanda GO</vt:lpstr>
      <vt:lpstr>Demanda RN</vt:lpstr>
      <vt:lpstr>Demanda BA</vt:lpstr>
      <vt:lpstr>Demanda AL</vt:lpstr>
      <vt:lpstr>Demanda PI</vt:lpstr>
      <vt:lpstr>Demanda CE</vt:lpstr>
      <vt:lpstr>Demanda RS</vt:lpstr>
      <vt:lpstr>Demanda ES</vt:lpstr>
      <vt:lpstr>Demanda PR</vt:lpstr>
      <vt:lpstr>Demanda SP</vt:lpstr>
      <vt:lpstr>A</vt:lpstr>
      <vt:lpstr>ACRE!Area_de_impressao</vt:lpstr>
      <vt:lpstr>AMAPÁ!Area_de_impressao</vt:lpstr>
      <vt:lpstr>'Nova Sede Cofen DF'!Area_de_impressao</vt:lpstr>
      <vt:lpstr>'RONDÔNIA '!Area_de_impressao</vt:lpstr>
      <vt:lpstr>RORAIMA!Area_de_impressao</vt:lpstr>
      <vt:lpstr>SERGIPE!Area_de_impressao</vt:lpstr>
      <vt:lpstr>TOCANTINS!Area_de_impressao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Alves de Sousa</dc:creator>
  <cp:lastModifiedBy>William Evaristo</cp:lastModifiedBy>
  <cp:lastPrinted>2025-05-01T02:11:24Z</cp:lastPrinted>
  <dcterms:created xsi:type="dcterms:W3CDTF">2025-01-14T19:25:31Z</dcterms:created>
  <dcterms:modified xsi:type="dcterms:W3CDTF">2025-05-01T02:12:35Z</dcterms:modified>
</cp:coreProperties>
</file>